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5" yWindow="15" windowWidth="19185" windowHeight="11265" firstSheet="2" activeTab="12"/>
  </bookViews>
  <sheets>
    <sheet name="Resumo" sheetId="2" r:id="rId1"/>
    <sheet name="Recepcionista" sheetId="4" r:id="rId2"/>
    <sheet name="Motorista" sheetId="38" r:id="rId3"/>
    <sheet name="Informações Específicas" sheetId="42" r:id="rId4"/>
    <sheet name="Informações Gerais" sheetId="23" r:id="rId5"/>
    <sheet name="CCT" sheetId="10" r:id="rId6"/>
    <sheet name="BDI" sheetId="31" r:id="rId7"/>
    <sheet name="Uniformes" sheetId="7" r:id="rId8"/>
    <sheet name="Material de Consumo" sheetId="28" r:id="rId9"/>
    <sheet name="Ponto Eletrônico" sheetId="29" r:id="rId10"/>
    <sheet name="Férias" sheetId="33" r:id="rId11"/>
    <sheet name="PIS-Cofins" sheetId="35" r:id="rId12"/>
    <sheet name="Conta Vinculada" sheetId="36" r:id="rId13"/>
  </sheets>
  <definedNames>
    <definedName name="_xlnm.Print_Area" localSheetId="3">'Informações Específicas'!$A$1:$E$7</definedName>
    <definedName name="_xlnm.Print_Area" localSheetId="8">'Material de Consumo'!$A$1:$F$18</definedName>
    <definedName name="_xlnm.Print_Area" localSheetId="2">Motorista!$A$1:$H$134</definedName>
    <definedName name="_xlnm.Print_Area" localSheetId="9">'Ponto Eletrônico'!$A$1:$G$7</definedName>
    <definedName name="_xlnm.Print_Area" localSheetId="1">Recepcionista!$A$1:$H$134</definedName>
    <definedName name="_xlnm.Print_Area" localSheetId="0">Resumo!$A$1:$I$14</definedName>
    <definedName name="_xlnm.Print_Area" localSheetId="7">Uniformes!$A$1:$F$32</definedName>
    <definedName name="Excel_BuiltIn_Print_Area" localSheetId="3">'Informações Específicas'!$C$1:$E$7</definedName>
    <definedName name="Excel_BuiltIn_Print_Area" localSheetId="2">Motorista!$B$1:$H$134</definedName>
    <definedName name="Excel_BuiltIn_Print_Area" localSheetId="1">Recepcionista!$B$1:$H$134</definedName>
    <definedName name="UN">!#REF!</definedName>
  </definedNames>
  <calcPr calcId="124519"/>
</workbook>
</file>

<file path=xl/calcChain.xml><?xml version="1.0" encoding="utf-8"?>
<calcChain xmlns="http://schemas.openxmlformats.org/spreadsheetml/2006/main">
  <c r="I14" i="2"/>
  <c r="G14"/>
  <c r="F11"/>
  <c r="F10"/>
  <c r="F4" i="28" l="1"/>
  <c r="G5" i="29"/>
  <c r="D4" i="10" l="1"/>
  <c r="C63" s="1"/>
  <c r="C65" s="1"/>
  <c r="D36"/>
  <c r="D41" s="1"/>
  <c r="C36"/>
  <c r="C41" s="1"/>
  <c r="G51"/>
  <c r="G45"/>
  <c r="A9" i="2"/>
  <c r="A10"/>
  <c r="A11"/>
  <c r="A12"/>
  <c r="A13"/>
  <c r="H67" i="10"/>
  <c r="H68" s="1"/>
  <c r="G48" s="1"/>
  <c r="G10"/>
  <c r="G31"/>
  <c r="C4"/>
  <c r="H36" i="23"/>
  <c r="G24" i="10"/>
  <c r="D16"/>
  <c r="G16"/>
  <c r="H9" i="23"/>
  <c r="H55" i="4"/>
  <c r="E14" i="33" s="1"/>
  <c r="H55" i="38"/>
  <c r="G26"/>
  <c r="F31" i="7"/>
  <c r="F15"/>
  <c r="D14" i="2"/>
  <c r="G28" i="10" l="1"/>
  <c r="G11"/>
  <c r="G12" s="1"/>
  <c r="G14" s="1"/>
  <c r="G15" s="1"/>
  <c r="G17" s="1"/>
  <c r="C51"/>
  <c r="C53" s="1"/>
  <c r="C58" s="1"/>
  <c r="F12" i="2" s="1"/>
  <c r="G12" s="1"/>
  <c r="I12" s="1"/>
  <c r="C70" i="10"/>
  <c r="F13" i="2" s="1"/>
  <c r="G13" s="1"/>
  <c r="I13" s="1"/>
  <c r="C9" i="10"/>
  <c r="H58" i="4" s="1"/>
  <c r="D38" i="10"/>
  <c r="C38"/>
  <c r="D37"/>
  <c r="C37"/>
  <c r="G19" i="38"/>
  <c r="F20" i="7"/>
  <c r="F5"/>
  <c r="F4"/>
  <c r="G4" i="10"/>
  <c r="H4"/>
  <c r="D40" l="1"/>
  <c r="D42" s="1"/>
  <c r="C40"/>
  <c r="C42" s="1"/>
  <c r="H47" i="23"/>
  <c r="H38"/>
  <c r="H40"/>
  <c r="H39"/>
  <c r="H37"/>
  <c r="G89" i="4" s="1"/>
  <c r="F12" i="36"/>
  <c r="E12"/>
  <c r="E4" i="2"/>
  <c r="E3"/>
  <c r="E5" s="1"/>
  <c r="F15" i="36"/>
  <c r="A4" i="2"/>
  <c r="A5" s="1"/>
  <c r="A6" s="1"/>
  <c r="A7" s="1"/>
  <c r="A8" s="1"/>
  <c r="D25" i="10"/>
  <c r="D26" s="1"/>
  <c r="D27" s="1"/>
  <c r="C30" s="1"/>
  <c r="C25"/>
  <c r="C26" s="1"/>
  <c r="C27" s="1"/>
  <c r="H30" i="23"/>
  <c r="H28"/>
  <c r="H8"/>
  <c r="G38" i="38" s="1"/>
  <c r="H29" i="23"/>
  <c r="G79" i="38" s="1"/>
  <c r="D10" i="36"/>
  <c r="H21" i="23"/>
  <c r="I25" i="33"/>
  <c r="I26"/>
  <c r="I27"/>
  <c r="I24"/>
  <c r="I21"/>
  <c r="I20"/>
  <c r="I5"/>
  <c r="F29" i="7"/>
  <c r="F28"/>
  <c r="F27"/>
  <c r="F26"/>
  <c r="F25"/>
  <c r="F24"/>
  <c r="F23"/>
  <c r="F22"/>
  <c r="F21"/>
  <c r="F30" s="1"/>
  <c r="A21"/>
  <c r="A22" s="1"/>
  <c r="A23" s="1"/>
  <c r="A24" s="1"/>
  <c r="A25" s="1"/>
  <c r="A26" s="1"/>
  <c r="G120" i="38"/>
  <c r="G121"/>
  <c r="G122"/>
  <c r="G119"/>
  <c r="G117"/>
  <c r="G116"/>
  <c r="J14" i="33"/>
  <c r="H59" i="38"/>
  <c r="H61"/>
  <c r="H62"/>
  <c r="H56"/>
  <c r="G20"/>
  <c r="I10" i="31"/>
  <c r="I15" s="1"/>
  <c r="D14" i="10"/>
  <c r="G27" i="38"/>
  <c r="G28"/>
  <c r="G29"/>
  <c r="G30"/>
  <c r="G27" i="4"/>
  <c r="G28"/>
  <c r="G29"/>
  <c r="G30"/>
  <c r="G26"/>
  <c r="G18" i="38"/>
  <c r="H99"/>
  <c r="H104" s="1"/>
  <c r="G91"/>
  <c r="G89"/>
  <c r="G82"/>
  <c r="G80"/>
  <c r="G78"/>
  <c r="H67"/>
  <c r="H74" s="1"/>
  <c r="C62"/>
  <c r="C61"/>
  <c r="C59"/>
  <c r="C57"/>
  <c r="C56"/>
  <c r="G50"/>
  <c r="G49"/>
  <c r="G48"/>
  <c r="G47"/>
  <c r="G46"/>
  <c r="G45"/>
  <c r="G44"/>
  <c r="G43"/>
  <c r="G39"/>
  <c r="G4"/>
  <c r="H10" i="31"/>
  <c r="H15" s="1"/>
  <c r="G6" i="10" s="1"/>
  <c r="G80" i="4"/>
  <c r="G91"/>
  <c r="D5" i="33"/>
  <c r="G39" i="4"/>
  <c r="J13" i="33" l="1"/>
  <c r="J15" s="1"/>
  <c r="J33" s="1"/>
  <c r="E13"/>
  <c r="F5" i="2"/>
  <c r="H6" i="10"/>
  <c r="G7"/>
  <c r="G5" i="2" s="1"/>
  <c r="I5" s="1"/>
  <c r="H25" i="38"/>
  <c r="G90"/>
  <c r="G90" i="4"/>
  <c r="G92"/>
  <c r="G92" i="38"/>
  <c r="C29" i="10"/>
  <c r="G88" i="38"/>
  <c r="I6" i="33" s="1"/>
  <c r="H41" i="23"/>
  <c r="H42" s="1"/>
  <c r="H31"/>
  <c r="G81" i="38" s="1"/>
  <c r="G33"/>
  <c r="I23" i="33"/>
  <c r="I28" s="1"/>
  <c r="G51" i="38"/>
  <c r="G72" s="1"/>
  <c r="G118"/>
  <c r="G123"/>
  <c r="H108"/>
  <c r="H63"/>
  <c r="H73" s="1"/>
  <c r="G10" i="2" l="1"/>
  <c r="I10" s="1"/>
  <c r="G11"/>
  <c r="I11" s="1"/>
  <c r="G21" i="10"/>
  <c r="G23" s="1"/>
  <c r="G36"/>
  <c r="G38" s="1"/>
  <c r="G40" s="1"/>
  <c r="G42" s="1"/>
  <c r="F6" i="2"/>
  <c r="G6" s="1"/>
  <c r="I6" s="1"/>
  <c r="H7" i="10"/>
  <c r="F7" i="2"/>
  <c r="G7" s="1"/>
  <c r="I7" s="1"/>
  <c r="H31" i="38"/>
  <c r="C31" i="10"/>
  <c r="C32" s="1"/>
  <c r="I7" i="33"/>
  <c r="I8" s="1"/>
  <c r="G93" i="38"/>
  <c r="D6" i="36"/>
  <c r="D7"/>
  <c r="G38" i="4"/>
  <c r="H33" i="23"/>
  <c r="G25" i="10" l="1"/>
  <c r="G27" s="1"/>
  <c r="G29" s="1"/>
  <c r="G30" s="1"/>
  <c r="G32" s="1"/>
  <c r="G43"/>
  <c r="G44" s="1"/>
  <c r="I9" i="33"/>
  <c r="H33" i="38"/>
  <c r="J5" i="33" s="1"/>
  <c r="G83" i="38"/>
  <c r="G88" i="4"/>
  <c r="D6" i="33" s="1"/>
  <c r="E15" i="36"/>
  <c r="D8"/>
  <c r="D9" s="1"/>
  <c r="G37" i="35"/>
  <c r="D37"/>
  <c r="G36"/>
  <c r="D36"/>
  <c r="G35"/>
  <c r="D35"/>
  <c r="G34"/>
  <c r="D34"/>
  <c r="H34" s="1"/>
  <c r="G33"/>
  <c r="D33"/>
  <c r="G32"/>
  <c r="D32"/>
  <c r="G31"/>
  <c r="D31"/>
  <c r="G30"/>
  <c r="D30"/>
  <c r="G29"/>
  <c r="D29"/>
  <c r="G28"/>
  <c r="D28"/>
  <c r="G27"/>
  <c r="D27"/>
  <c r="G26"/>
  <c r="D26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46" i="10" l="1"/>
  <c r="G47" s="1"/>
  <c r="G49" s="1"/>
  <c r="G50" s="1"/>
  <c r="F8" i="2"/>
  <c r="G8" s="1"/>
  <c r="H92" i="38"/>
  <c r="H89"/>
  <c r="H81"/>
  <c r="J6" i="33"/>
  <c r="J7" s="1"/>
  <c r="J8" s="1"/>
  <c r="J9" s="1"/>
  <c r="J10" s="1"/>
  <c r="H88" i="38"/>
  <c r="H80"/>
  <c r="H90"/>
  <c r="H126"/>
  <c r="H82"/>
  <c r="H38"/>
  <c r="H79" s="1"/>
  <c r="H91"/>
  <c r="F5" i="36"/>
  <c r="F10" s="1"/>
  <c r="H39" i="38"/>
  <c r="H30" i="35"/>
  <c r="H18"/>
  <c r="H28"/>
  <c r="H13"/>
  <c r="H12"/>
  <c r="H7"/>
  <c r="H19" s="1"/>
  <c r="H29"/>
  <c r="H37"/>
  <c r="H14"/>
  <c r="H33"/>
  <c r="H8"/>
  <c r="H31"/>
  <c r="H15"/>
  <c r="H17"/>
  <c r="H35"/>
  <c r="H11"/>
  <c r="H16"/>
  <c r="H36"/>
  <c r="H26"/>
  <c r="H38" s="1"/>
  <c r="H32"/>
  <c r="H9"/>
  <c r="H10"/>
  <c r="H27"/>
  <c r="I8" i="2" l="1"/>
  <c r="G52" i="10"/>
  <c r="G53" s="1"/>
  <c r="F9" i="2"/>
  <c r="G9" s="1"/>
  <c r="I9" s="1"/>
  <c r="F7" i="36"/>
  <c r="H78" i="38"/>
  <c r="H83" s="1"/>
  <c r="H128" s="1"/>
  <c r="H93"/>
  <c r="H40"/>
  <c r="H45" s="1"/>
  <c r="F6" i="36"/>
  <c r="J17" i="33"/>
  <c r="J20" s="1"/>
  <c r="J32"/>
  <c r="G117" i="4"/>
  <c r="G119"/>
  <c r="G120"/>
  <c r="G118"/>
  <c r="G121"/>
  <c r="G122"/>
  <c r="G116"/>
  <c r="H25" i="23"/>
  <c r="C56" i="4"/>
  <c r="H43" i="38" l="1"/>
  <c r="H71"/>
  <c r="H46"/>
  <c r="H47"/>
  <c r="H49"/>
  <c r="H44"/>
  <c r="F8" i="36"/>
  <c r="F9" s="1"/>
  <c r="H50" i="38"/>
  <c r="H48"/>
  <c r="J21" i="33"/>
  <c r="J22" s="1"/>
  <c r="G78" i="4"/>
  <c r="G93"/>
  <c r="C62"/>
  <c r="C57"/>
  <c r="C59"/>
  <c r="C61"/>
  <c r="H59"/>
  <c r="H60"/>
  <c r="H61"/>
  <c r="H62"/>
  <c r="H56"/>
  <c r="H51" i="38" l="1"/>
  <c r="H72" s="1"/>
  <c r="H75" s="1"/>
  <c r="H127" s="1"/>
  <c r="G123" i="4"/>
  <c r="G79"/>
  <c r="G44"/>
  <c r="G45"/>
  <c r="G46"/>
  <c r="G47"/>
  <c r="G48"/>
  <c r="G49"/>
  <c r="G50"/>
  <c r="G43"/>
  <c r="G51" l="1"/>
  <c r="H10" i="23"/>
  <c r="G33" i="4"/>
  <c r="G20"/>
  <c r="H25" s="1"/>
  <c r="H33" l="1"/>
  <c r="G40" i="38"/>
  <c r="G71" s="1"/>
  <c r="G75" s="1"/>
  <c r="G94"/>
  <c r="H94" s="1"/>
  <c r="H95" s="1"/>
  <c r="H103" s="1"/>
  <c r="H105" s="1"/>
  <c r="H129" s="1"/>
  <c r="G72" i="4"/>
  <c r="G40"/>
  <c r="G71" s="1"/>
  <c r="G94"/>
  <c r="H43" i="23"/>
  <c r="G81" i="4"/>
  <c r="H63"/>
  <c r="H73" s="1"/>
  <c r="G4" i="29"/>
  <c r="G18" i="4"/>
  <c r="E5" i="33" l="1"/>
  <c r="E5" i="36"/>
  <c r="E6" s="1"/>
  <c r="G95" i="38"/>
  <c r="G75" i="4"/>
  <c r="G95"/>
  <c r="E7" i="36" l="1"/>
  <c r="E8" s="1"/>
  <c r="E9" s="1"/>
  <c r="H89" i="4"/>
  <c r="H90"/>
  <c r="H88"/>
  <c r="H91"/>
  <c r="H67"/>
  <c r="H74" s="1"/>
  <c r="H126"/>
  <c r="H92"/>
  <c r="H81"/>
  <c r="H80"/>
  <c r="H38"/>
  <c r="H79" s="1"/>
  <c r="H39"/>
  <c r="G4"/>
  <c r="H78" l="1"/>
  <c r="H93"/>
  <c r="H94" s="1"/>
  <c r="H95" s="1"/>
  <c r="H103" s="1"/>
  <c r="H40"/>
  <c r="H71" l="1"/>
  <c r="H43"/>
  <c r="H45"/>
  <c r="H47"/>
  <c r="H48"/>
  <c r="H50"/>
  <c r="H49"/>
  <c r="H46"/>
  <c r="H44"/>
  <c r="G19"/>
  <c r="E6" i="33"/>
  <c r="H51" i="4" l="1"/>
  <c r="H72" s="1"/>
  <c r="H75" s="1"/>
  <c r="H99" l="1"/>
  <c r="H104" s="1"/>
  <c r="H105" s="1"/>
  <c r="H129" s="1"/>
  <c r="H127"/>
  <c r="B14" l="1"/>
  <c r="D25" i="33"/>
  <c r="D27"/>
  <c r="D24"/>
  <c r="D21"/>
  <c r="D20"/>
  <c r="D7"/>
  <c r="D8" l="1"/>
  <c r="D9" s="1"/>
  <c r="E15"/>
  <c r="E33" s="1"/>
  <c r="D23"/>
  <c r="D28" s="1"/>
  <c r="F6" i="7" l="1"/>
  <c r="F7"/>
  <c r="F8"/>
  <c r="F9"/>
  <c r="F10"/>
  <c r="F11"/>
  <c r="F12"/>
  <c r="F13"/>
  <c r="F5" i="28"/>
  <c r="F6"/>
  <c r="F7"/>
  <c r="F8"/>
  <c r="F9"/>
  <c r="F10"/>
  <c r="F11"/>
  <c r="F12"/>
  <c r="F13"/>
  <c r="F14" i="7" l="1"/>
  <c r="F14" i="28"/>
  <c r="F15" s="1"/>
  <c r="F17" s="1"/>
  <c r="D26" i="33"/>
  <c r="A5" i="28"/>
  <c r="A6" s="1"/>
  <c r="A7" s="1"/>
  <c r="A8" s="1"/>
  <c r="A9" s="1"/>
  <c r="A10" s="1"/>
  <c r="A11" s="1"/>
  <c r="A12" s="1"/>
  <c r="A13" s="1"/>
  <c r="H109" i="38" l="1"/>
  <c r="H109" i="4"/>
  <c r="H108" l="1"/>
  <c r="A5" i="7" l="1"/>
  <c r="A6" s="1"/>
  <c r="A7" s="1"/>
  <c r="A8" s="1"/>
  <c r="A9" s="1"/>
  <c r="A10" s="1"/>
  <c r="E7" i="33" l="1"/>
  <c r="E8" s="1"/>
  <c r="E9" s="1"/>
  <c r="E10" s="1"/>
  <c r="E32" l="1"/>
  <c r="E17"/>
  <c r="E20" l="1"/>
  <c r="E21" l="1"/>
  <c r="E25" l="1"/>
  <c r="J25"/>
  <c r="J24"/>
  <c r="J26"/>
  <c r="J27"/>
  <c r="E26"/>
  <c r="E24"/>
  <c r="E27"/>
  <c r="E22"/>
  <c r="J23" l="1"/>
  <c r="J28" s="1"/>
  <c r="J34" s="1"/>
  <c r="J35" s="1"/>
  <c r="E23"/>
  <c r="E28" s="1"/>
  <c r="E34" s="1"/>
  <c r="E35" s="1"/>
  <c r="G83" i="4"/>
  <c r="G82"/>
  <c r="H82" l="1"/>
  <c r="H83" s="1"/>
  <c r="H128" s="1"/>
  <c r="D11" i="36" l="1"/>
  <c r="E10"/>
  <c r="E11" l="1"/>
  <c r="E13" s="1"/>
  <c r="E16" s="1"/>
  <c r="E14" l="1"/>
  <c r="F11"/>
  <c r="F13" l="1"/>
  <c r="F16" s="1"/>
  <c r="F14" l="1"/>
  <c r="G16"/>
  <c r="G6" i="29" l="1"/>
  <c r="H111" i="4" l="1"/>
  <c r="H113" s="1"/>
  <c r="H130" s="1"/>
  <c r="H131" s="1"/>
  <c r="H116" s="1"/>
  <c r="H117" s="1"/>
  <c r="H111" i="38"/>
  <c r="H113" s="1"/>
  <c r="H130" s="1"/>
  <c r="H131" s="1"/>
  <c r="H116" s="1"/>
  <c r="H117" s="1"/>
  <c r="H122" s="1"/>
  <c r="H119" l="1"/>
  <c r="H121"/>
  <c r="H120"/>
  <c r="H119" i="4"/>
  <c r="H122"/>
  <c r="H121"/>
  <c r="H120"/>
  <c r="H118" i="38" l="1"/>
  <c r="H123" s="1"/>
  <c r="H132" s="1"/>
  <c r="H133" s="1"/>
  <c r="J37" i="33" s="1"/>
  <c r="H118" i="4"/>
  <c r="H123" s="1"/>
  <c r="H132" s="1"/>
  <c r="H133" s="1"/>
  <c r="F3" i="2" l="1"/>
  <c r="G3" s="1"/>
  <c r="J38" i="33"/>
  <c r="F4" i="2"/>
  <c r="G4" s="1"/>
  <c r="I4" s="1"/>
  <c r="J39" i="33"/>
  <c r="J40" s="1"/>
  <c r="E39"/>
  <c r="E40" s="1"/>
  <c r="E37"/>
  <c r="E38" s="1"/>
  <c r="I3" i="2" l="1"/>
</calcChain>
</file>

<file path=xl/sharedStrings.xml><?xml version="1.0" encoding="utf-8"?>
<sst xmlns="http://schemas.openxmlformats.org/spreadsheetml/2006/main" count="897" uniqueCount="339">
  <si>
    <t>PLANILHA COM VALOR MENSAL E ANUAL</t>
  </si>
  <si>
    <t>ITEM</t>
  </si>
  <si>
    <t>DESCRIÇÃO</t>
  </si>
  <si>
    <t>Submódulo 2.1</t>
  </si>
  <si>
    <t>13º Salário, Férias  e Adicional de Férias</t>
  </si>
  <si>
    <t>%</t>
  </si>
  <si>
    <t>A</t>
  </si>
  <si>
    <t>13º Salário</t>
  </si>
  <si>
    <t>B</t>
  </si>
  <si>
    <t>Total</t>
  </si>
  <si>
    <t>Submódulo 2.2</t>
  </si>
  <si>
    <t>Encargos Previdenciários, FGTS e Outras Contribuições</t>
  </si>
  <si>
    <t>INSS</t>
  </si>
  <si>
    <t>C</t>
  </si>
  <si>
    <t>D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</si>
  <si>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</si>
  <si>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</si>
  <si>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</si>
  <si>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</si>
  <si>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</si>
  <si>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</si>
  <si>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</si>
  <si>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</si>
  <si>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</si>
  <si>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MÓDULO 3</t>
  </si>
  <si>
    <t>PROVISÃO PARA RESCISÃO</t>
  </si>
  <si>
    <t>Aviso Prévio Indenizado</t>
  </si>
  <si>
    <t>Aviso Prévio Trabalhado</t>
  </si>
  <si>
    <t>Submódulo 4.1</t>
  </si>
  <si>
    <t>Substitutos nas Ausências Legais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</si>
  <si>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</si>
  <si>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</si>
  <si>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</si>
  <si>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</si>
  <si>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PLANILHA DE CUSTOS E FORMAÇÃO DE PREÇOS</t>
  </si>
  <si>
    <t>DISCRIMINAÇÃO DOS SERVIÇOS (DADOS REFERENTES À CONTRATAÇÃO)</t>
  </si>
  <si>
    <t>Data da apresentação da proposta:</t>
  </si>
  <si>
    <t>Município/UF</t>
  </si>
  <si>
    <t>Ano - Acordo, Convenção ou Sentença Normativa em dissídio Coletivo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</si>
  <si>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</si>
  <si>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</si>
  <si>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</si>
  <si>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</si>
  <si>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</si>
  <si>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MÃO-DE-OBRA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</si>
  <si>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</si>
  <si>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</si>
  <si>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</si>
  <si>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 - Piso salarial</t>
  </si>
  <si>
    <t>Categoria Profissional (vinculada à execução contratual)</t>
  </si>
  <si>
    <t>Data base da categoria (dia/mês/ano)</t>
  </si>
  <si>
    <t>MÓDULO 1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</si>
  <si>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</si>
  <si>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</si>
  <si>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</si>
  <si>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</si>
  <si>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</si>
  <si>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</si>
  <si>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</si>
  <si>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</si>
  <si>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MÓDULO 2</t>
  </si>
  <si>
    <t>ENCARGOS E BENEFÍCIOS ANUAIS, MENSAIS E DIÁRIOS</t>
  </si>
  <si>
    <t>VALOR (R$)</t>
  </si>
  <si>
    <t>Submódulo 2.3</t>
  </si>
  <si>
    <t>Benefícios Mensais e Diários</t>
  </si>
  <si>
    <t>Quadro-Resumo do Módulo 2 – Encargos e Benefícios Anuais, Mensais e Diários</t>
  </si>
  <si>
    <t>Encargos  e Benefícios 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</si>
  <si>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</si>
  <si>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</si>
  <si>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</si>
  <si>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</si>
  <si>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</si>
  <si>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MÓDULO 4</t>
  </si>
  <si>
    <t>CUSTO DE REPOSIÇÃO DO PROFISSIONAL AUSENTE</t>
  </si>
  <si>
    <t>Submódulo 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</si>
  <si>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</si>
  <si>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</si>
  <si>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</si>
  <si>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</si>
  <si>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4.1</t>
  </si>
  <si>
    <t>4.2</t>
  </si>
  <si>
    <t>MÓDULO 5</t>
  </si>
  <si>
    <t>INSUMOS DIVERSOS</t>
  </si>
  <si>
    <t>MÓDULO 6</t>
  </si>
  <si>
    <t>CUSTOS INDIRETOS, TRIBUTOS E LUCRO</t>
  </si>
  <si>
    <t>Custos Indiretos</t>
  </si>
  <si>
    <t>Lucro</t>
  </si>
  <si>
    <t>Tributos</t>
  </si>
  <si>
    <t>C.1.1 Tributos Federais (PIS)</t>
  </si>
  <si>
    <t>C.1.2 Tributos Federais (COFINS)</t>
  </si>
  <si>
    <t>C.3 Tributos Municipais (ISS)</t>
  </si>
  <si>
    <t>QUADRO-RESUMO DO CUSTO POR EMPREGADO</t>
  </si>
  <si>
    <t>Módulo 1</t>
  </si>
  <si>
    <t>Módulo 2</t>
  </si>
  <si>
    <t>Módulo 3</t>
  </si>
  <si>
    <t>Módulo 4</t>
  </si>
  <si>
    <t>Módulo 5</t>
  </si>
  <si>
    <t>Subtotal (A + B + C+ D + E)</t>
  </si>
  <si>
    <t>Módulo 6</t>
  </si>
  <si>
    <t>Valor Total por Empregado</t>
  </si>
  <si>
    <t>Unid.</t>
  </si>
  <si>
    <t>TOTAL</t>
  </si>
  <si>
    <t>VALOR MENSAL (R$)</t>
  </si>
  <si>
    <t>Outros</t>
  </si>
  <si>
    <t>Transporte</t>
  </si>
  <si>
    <t>Auxílio-Refeição/Alimentação</t>
  </si>
  <si>
    <t>Piso Salarial</t>
  </si>
  <si>
    <t>Tarifa de Ônibus</t>
  </si>
  <si>
    <t>C.1.3 Tributos Tributos Federais CPRB)</t>
  </si>
  <si>
    <t>VALOR DO POSTO (R$)</t>
  </si>
  <si>
    <t>VALOR GLOBAL (R$)</t>
  </si>
  <si>
    <t>PRAZO DE VIGÊNCIA</t>
  </si>
  <si>
    <t>Salário Educação</t>
  </si>
  <si>
    <t>Risco Ambiental de Trabalho (SAT x FAP)</t>
  </si>
  <si>
    <t>I</t>
  </si>
  <si>
    <t>Multa do FGTS  sobre o API e APT</t>
  </si>
  <si>
    <t>Incidência do FGTS sobre API</t>
  </si>
  <si>
    <t xml:space="preserve">Nº Processo: </t>
  </si>
  <si>
    <t>Licitação:</t>
  </si>
  <si>
    <t>Posto</t>
  </si>
  <si>
    <t xml:space="preserve">   Ponto eletrônico</t>
  </si>
  <si>
    <t xml:space="preserve">   Outros</t>
  </si>
  <si>
    <t>CBO</t>
  </si>
  <si>
    <t>Férias e adicional de férias</t>
  </si>
  <si>
    <t>Desconto</t>
  </si>
  <si>
    <t>Percentual</t>
  </si>
  <si>
    <t>VA</t>
  </si>
  <si>
    <t>VT</t>
  </si>
  <si>
    <t>Item</t>
  </si>
  <si>
    <t>Detalhamento da rubrica na PCFP</t>
  </si>
  <si>
    <t>Substituição do Titular em férias (Módulo 1)</t>
  </si>
  <si>
    <t>Incidência do Submódulo 2.2 sobre o custo de reposição</t>
  </si>
  <si>
    <t>Total do Custo Mensal de Reposição do Profissional Ausente em Férias</t>
  </si>
  <si>
    <t>Total do Custo Anual de Reposição do Profissional Ausente em Férias</t>
  </si>
  <si>
    <t xml:space="preserve">Benefícios Mensais e Diários </t>
  </si>
  <si>
    <t>alimentação</t>
  </si>
  <si>
    <t>Total de Benefícios Mensais e Diários</t>
  </si>
  <si>
    <t>Base de Cálculo Módulo 6</t>
  </si>
  <si>
    <t>Custos Indireto, Lucro e Tributos</t>
  </si>
  <si>
    <t>PIS</t>
  </si>
  <si>
    <t>C.2</t>
  </si>
  <si>
    <t>Cofins</t>
  </si>
  <si>
    <t>C.3</t>
  </si>
  <si>
    <t>ISS</t>
  </si>
  <si>
    <t>Total BDI</t>
  </si>
  <si>
    <t>Resumo do Custo por empregado Substituto do Titular em Férias</t>
  </si>
  <si>
    <t>Mão de obra vinculada à execução contratual (Valor por Empregado)</t>
  </si>
  <si>
    <t>Total de Custos Indiretos, Lucro e Tributos</t>
  </si>
  <si>
    <t>Valor Total do empregado Substituto do Titular em Férias</t>
  </si>
  <si>
    <t>Valor total anual por empregado</t>
  </si>
  <si>
    <t>Valor total anual por empregado com desconto da substituição</t>
  </si>
  <si>
    <t>Valor Mensal por empregado</t>
  </si>
  <si>
    <t xml:space="preserve">Percentual de Desconto </t>
  </si>
  <si>
    <t>C.4</t>
  </si>
  <si>
    <t>CPRB</t>
  </si>
  <si>
    <t>C.1</t>
  </si>
  <si>
    <t>Horas Extraordinárias</t>
  </si>
  <si>
    <t>Número de HE</t>
  </si>
  <si>
    <t xml:space="preserve">   Subtotal </t>
  </si>
  <si>
    <t>Substituto na cobertura de Férias (Férias, adicional de férias e décimo terceiro salário do substituto)</t>
  </si>
  <si>
    <t>Submódulo 2.4</t>
  </si>
  <si>
    <t>Substituto na Intrajornada Indenizado</t>
  </si>
  <si>
    <t>Intervalo Intrajornada para repouso ou alimentação</t>
  </si>
  <si>
    <t>Intervalo Intrajoranada Suprimido</t>
  </si>
  <si>
    <t>2.4</t>
  </si>
  <si>
    <t xml:space="preserve">  Intervalo Intrajornada para repouso ou alimentação</t>
  </si>
  <si>
    <t xml:space="preserve">Substituto na Intrajornada </t>
  </si>
  <si>
    <t xml:space="preserve"> Intervalo Intrajornada </t>
  </si>
  <si>
    <t xml:space="preserve">  Módulo 6</t>
  </si>
  <si>
    <t xml:space="preserve">   Equipamentos</t>
  </si>
  <si>
    <t xml:space="preserve">   Uniforme</t>
  </si>
  <si>
    <t xml:space="preserve">   Substituto nas Ausências Legais</t>
  </si>
  <si>
    <t xml:space="preserve">   Substituto na Intrajornada</t>
  </si>
  <si>
    <t>Incidência Submódulo 2.2  sobre o APT</t>
  </si>
  <si>
    <t xml:space="preserve">   Substituto na cobertura de Intervalo para repouso ou alimentação</t>
  </si>
  <si>
    <t xml:space="preserve">   Intervalo Intrajornada Indenizado</t>
  </si>
  <si>
    <t xml:space="preserve">   Composição da Remuneração</t>
  </si>
  <si>
    <t xml:space="preserve">   Encargos e Benefícios Anuais, Mensais e Diários</t>
  </si>
  <si>
    <t xml:space="preserve">   Provisão para Rescisão</t>
  </si>
  <si>
    <t xml:space="preserve">   Custo de Reposição do Profissional Ausente</t>
  </si>
  <si>
    <t xml:space="preserve">   Insumos Diversos</t>
  </si>
  <si>
    <t xml:space="preserve">   Custos Indiretos, Tributos e Lucro</t>
  </si>
  <si>
    <t>Recepcionista</t>
  </si>
  <si>
    <t>Descanso Semanal Remunerado (DSR)</t>
  </si>
  <si>
    <t>Provisão para Rescisão</t>
  </si>
  <si>
    <t>Custos Indiretos, Lucro e Tributos</t>
  </si>
  <si>
    <t>Descrição</t>
  </si>
  <si>
    <t>Unidade</t>
  </si>
  <si>
    <t>Quantidade Anual</t>
  </si>
  <si>
    <t>Valor Unitário (R$)</t>
  </si>
  <si>
    <t>Valor Anual (R$)</t>
  </si>
  <si>
    <t xml:space="preserve">Total </t>
  </si>
  <si>
    <t>Total para 12 Meses (Rateio)</t>
  </si>
  <si>
    <t>Total Anual</t>
  </si>
  <si>
    <t>Total de Postos</t>
  </si>
  <si>
    <t>Total Mensal</t>
  </si>
  <si>
    <t>Material de Consumo</t>
  </si>
  <si>
    <t>Depreciação Meses</t>
  </si>
  <si>
    <t>Valor Total (R$)</t>
  </si>
  <si>
    <t xml:space="preserve">Equipamentos </t>
  </si>
  <si>
    <t>Rateio entre os Empregados</t>
  </si>
  <si>
    <t>Planilha Auxiliar do Custo Anual do Profissional Substituto do Titular em Férias                                                                                                          CARGO - TÉCNICO EM SECRETARIADO</t>
  </si>
  <si>
    <t>Férias Submódulo 4.1</t>
  </si>
  <si>
    <t>Subtotal</t>
  </si>
  <si>
    <t xml:space="preserve">   Incidência Submódulo 2.2 sobre Submódulo 4.1</t>
  </si>
  <si>
    <t>4221-05</t>
  </si>
  <si>
    <t>Salário Mínimo</t>
  </si>
  <si>
    <t>Apoio Administrativo</t>
  </si>
  <si>
    <t>Seguro de Vida</t>
  </si>
  <si>
    <t>Apuração do percentual médio de recolhimento do PIS</t>
  </si>
  <si>
    <t>Mês</t>
  </si>
  <si>
    <t>Faturamento Mensal (A)</t>
  </si>
  <si>
    <t>Contribuição Apurada (B=A/1,65%)</t>
  </si>
  <si>
    <t>Crédito Descontado (C)</t>
  </si>
  <si>
    <t>Contribuição Devida (D=B-C)</t>
  </si>
  <si>
    <t>Percentual Efetivo (E=D/A)</t>
  </si>
  <si>
    <t>Percentual médio do período</t>
  </si>
  <si>
    <t>Apuração do percentual médio de recolhimento do COFINS</t>
  </si>
  <si>
    <t>Contribuição Apurada (B=A/7,60%)</t>
  </si>
  <si>
    <t>Salário base + Adicionais (Remuneração</t>
  </si>
  <si>
    <t>Porcentagem</t>
  </si>
  <si>
    <t>Valor</t>
  </si>
  <si>
    <t>Décimo Terceiro</t>
  </si>
  <si>
    <t>Incidência do Submódulo 2.2</t>
  </si>
  <si>
    <t>Multa do FGTS</t>
  </si>
  <si>
    <t>Valor da retenção mensal</t>
  </si>
  <si>
    <t>Quantidade de profissional por posto</t>
  </si>
  <si>
    <t>Valor da retenção mensal por posto</t>
  </si>
  <si>
    <t>Valor de retenção diária por posto</t>
  </si>
  <si>
    <t>Quantidade de postos de trabalho</t>
  </si>
  <si>
    <t>Reembolso-creche</t>
  </si>
  <si>
    <t>Não se Aplica</t>
  </si>
  <si>
    <t>Cargo</t>
  </si>
  <si>
    <t>BDI</t>
  </si>
  <si>
    <t>Relógio de Ponto Biométrico Control iD iDClass Tela 2.4" USB 15000 Usuários</t>
  </si>
  <si>
    <t>Reembolso-creche Recepcionista</t>
  </si>
  <si>
    <t>ITENS</t>
  </si>
  <si>
    <t>Valor Total</t>
  </si>
  <si>
    <t>Aviso Prévio Indenizado (API)</t>
  </si>
  <si>
    <t>Aviso Prévio Trabalhado (APT)</t>
  </si>
  <si>
    <t>Cesta Básica</t>
  </si>
  <si>
    <t>PAF</t>
  </si>
  <si>
    <t>Soma</t>
  </si>
  <si>
    <t>Regra de Três</t>
  </si>
  <si>
    <t>Seguro de Vida em Grupo</t>
  </si>
  <si>
    <t>SB</t>
  </si>
  <si>
    <t>Itabira/MG</t>
  </si>
  <si>
    <t>Rateio</t>
  </si>
  <si>
    <t>Qtde.</t>
  </si>
  <si>
    <t>Incidência dos encargos do Submódulo 2.2 sobre o APT</t>
  </si>
  <si>
    <t xml:space="preserve">Multa do FGTS  </t>
  </si>
  <si>
    <t xml:space="preserve">   Incidência Submódulo 2.2 sobre Submódulo 4.1 (férias)</t>
  </si>
  <si>
    <t>Substituto na cobertura de Licença Paternidade*</t>
  </si>
  <si>
    <t>Motorista</t>
  </si>
  <si>
    <t>Motorista Executivo</t>
  </si>
  <si>
    <t>Cesta Básica/Ajuda de Custo Alim.</t>
  </si>
  <si>
    <t>Vr Diária</t>
  </si>
  <si>
    <t>Qtde./Mês</t>
  </si>
  <si>
    <t>Total Motorista</t>
  </si>
  <si>
    <t>Total Estimado</t>
  </si>
  <si>
    <t>Divisor</t>
  </si>
  <si>
    <t>Nº de horas/mensais</t>
  </si>
  <si>
    <t>8% FGTS</t>
  </si>
  <si>
    <t>Vr HE Mensal</t>
  </si>
  <si>
    <t>Reembolso-creche Motorista Executivo</t>
  </si>
  <si>
    <t>QTDE. DE POSTOS</t>
  </si>
  <si>
    <t>QTDE. DE EMPREGADOS</t>
  </si>
  <si>
    <t>Total Posto</t>
  </si>
  <si>
    <t>Qtde. Postos</t>
  </si>
  <si>
    <t>Vr. HE/Demanda Anual</t>
  </si>
  <si>
    <t>Mensal</t>
  </si>
  <si>
    <t>Uniforme - Recepcionista</t>
  </si>
  <si>
    <t>Uniforme - Motorista</t>
  </si>
  <si>
    <t>Crachá</t>
  </si>
  <si>
    <t>7823-05</t>
  </si>
  <si>
    <t>Benefício de Transporte</t>
  </si>
  <si>
    <t>Benefício de Transporte Recepcionista</t>
  </si>
  <si>
    <t>Benefício de Transporte Motorista</t>
  </si>
  <si>
    <t xml:space="preserve">Qtde./dia </t>
  </si>
  <si>
    <t>Número de dias/mês</t>
  </si>
  <si>
    <t>Número de Dias/Mês</t>
  </si>
  <si>
    <t>Desconto de 6% do Funcionário</t>
  </si>
  <si>
    <t>Custo Líquido para a CMI</t>
  </si>
  <si>
    <t>Diárias dos Motoristas</t>
  </si>
  <si>
    <t>CI</t>
  </si>
  <si>
    <t>L</t>
  </si>
  <si>
    <t>COFINS</t>
  </si>
  <si>
    <t xml:space="preserve">OBS.: Os percentuais de CI e L estimados devem ser </t>
  </si>
  <si>
    <t>Total %</t>
  </si>
  <si>
    <t>inferiores àqueles previstos para mão de obra dedicada,</t>
  </si>
  <si>
    <t xml:space="preserve">segundo Prof. João Domingues. </t>
  </si>
  <si>
    <t>Total Anual p/ Motorista</t>
  </si>
  <si>
    <t xml:space="preserve"> SEGURO DE VIDA EM GRUPO</t>
  </si>
  <si>
    <t>HORAS EXTRAORDINÁRIAS POR DEMANDA</t>
  </si>
  <si>
    <t>BENEFÍCIO DE TRANSPORTE</t>
  </si>
  <si>
    <t>REEMBOLSO-CRECHE</t>
  </si>
  <si>
    <t xml:space="preserve">COMPOSIÇÃO </t>
  </si>
  <si>
    <t>BDI REDUZIDO</t>
  </si>
  <si>
    <t>Vr HN</t>
  </si>
  <si>
    <t>Total de Horas Noturnas</t>
  </si>
  <si>
    <t xml:space="preserve">Percentual </t>
  </si>
  <si>
    <t>Nº de dias no mês trabalhados</t>
  </si>
  <si>
    <t>Adicional Noturno Motorista</t>
  </si>
  <si>
    <t>Adicional Hora Normal Reduzida Motorisita</t>
  </si>
  <si>
    <t xml:space="preserve">ADICIONAL NOTURNO </t>
  </si>
  <si>
    <t>Vr mês</t>
  </si>
  <si>
    <t>ADICIONAL HORA NOTURNA REDUZIDA</t>
  </si>
  <si>
    <t>Blazer Feminino</t>
  </si>
  <si>
    <t>Camisa Manga Longa</t>
  </si>
  <si>
    <t>Camisa Manga Curta</t>
  </si>
  <si>
    <t>Calça e/ou saia</t>
  </si>
  <si>
    <t>Calça de alfaiataria (ou social) ou calça chino (sarja), ou jeans tradicional escuro</t>
  </si>
  <si>
    <t>Blazer elegante</t>
  </si>
  <si>
    <r>
      <t xml:space="preserve">Camisa social </t>
    </r>
    <r>
      <rPr>
        <sz val="10"/>
        <color rgb="FF000000"/>
        <rFont val="Calibri"/>
        <family val="2"/>
      </rPr>
      <t>tecido misto (67% poliéster e 33% algodão)</t>
    </r>
  </si>
  <si>
    <t>Horas Extraordinárias por Demanda</t>
  </si>
  <si>
    <t xml:space="preserve">Adicional de Periculosidade </t>
  </si>
  <si>
    <t>Diária</t>
  </si>
  <si>
    <t>BDI Reduzido</t>
  </si>
  <si>
    <t>HORAS EXTRAS 100%</t>
  </si>
  <si>
    <t>VRN</t>
  </si>
  <si>
    <t>Multiplicador</t>
  </si>
  <si>
    <t>Subtototal 2</t>
  </si>
  <si>
    <t>Subtotal 1</t>
  </si>
  <si>
    <t>DSR*</t>
  </si>
  <si>
    <t>*26 dias úteis/4 domingos e feriados</t>
  </si>
  <si>
    <t>Estimativa Mensal/horas</t>
  </si>
  <si>
    <t>Custo Mensal Total Estimado</t>
  </si>
  <si>
    <t>Encargos Sociais</t>
  </si>
  <si>
    <t>Vr. Mensal Faturado</t>
  </si>
  <si>
    <t xml:space="preserve">Demanda Anual </t>
  </si>
  <si>
    <t>Horas Extras 100%</t>
  </si>
  <si>
    <t>Subtotal 2</t>
  </si>
  <si>
    <t>Custo Mensal + Encargos</t>
  </si>
  <si>
    <t>Vr. Mensal HE 100%</t>
  </si>
  <si>
    <t>Total Motoristas</t>
  </si>
  <si>
    <t>DIÁRIAS</t>
  </si>
  <si>
    <t>CONTA-VINCULADA</t>
  </si>
  <si>
    <t xml:space="preserve">   Materiais de Consumo - Crachá</t>
  </si>
  <si>
    <t>BDI - BENEFÍCIOS E DESPESAS INDIRETAS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</si>
</sst>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[$R$-416]#,##0.00"/>
    <numFmt numFmtId="165" formatCode="&quot; R$ &quot;#,##0.00&quot; &quot;;&quot; R$ (&quot;#,##0.00&quot;)&quot;;&quot; R$ -&quot;#&quot; &quot;;@&quot; &quot;"/>
    <numFmt numFmtId="166" formatCode="#,##0.00&quot; &quot;;&quot;(&quot;#,##0.00&quot;)&quot;;&quot;-&quot;#&quot; &quot;;@&quot; &quot;"/>
    <numFmt numFmtId="167" formatCode="#,##0_ ;\-#,##0\ "/>
    <numFmt numFmtId="168" formatCode="_-[$R$-416]\ * #,##0.00_-;\-[$R$-416]\ * #,##0.00_-;_-[$R$-416]\ * &quot;-&quot;??_-;_-@_-"/>
    <numFmt numFmtId="169" formatCode="&quot;R$&quot;\ #,##0.00"/>
  </numFmts>
  <fonts count="34">
    <font>
      <sz val="10"/>
      <color rgb="FF000000"/>
      <name val="Arial1"/>
    </font>
    <font>
      <sz val="10"/>
      <color rgb="FF000000"/>
      <name val="Arial1"/>
    </font>
    <font>
      <sz val="10"/>
      <color rgb="FFFFFFFF"/>
      <name val="Mangal"/>
      <family val="1"/>
    </font>
    <font>
      <sz val="10"/>
      <color rgb="FF000000"/>
      <name val="Mangal"/>
      <family val="1"/>
    </font>
    <font>
      <sz val="10"/>
      <color rgb="FFCC0000"/>
      <name val="Mangal"/>
      <family val="1"/>
    </font>
    <font>
      <sz val="11"/>
      <color rgb="FF333333"/>
      <name val="Calibri"/>
      <family val="2"/>
    </font>
    <font>
      <sz val="10"/>
      <color rgb="FF808080"/>
      <name val="Mangal"/>
      <family val="1"/>
    </font>
    <font>
      <sz val="10"/>
      <color rgb="FF006600"/>
      <name val="Mangal"/>
      <family val="1"/>
    </font>
    <font>
      <u/>
      <sz val="10"/>
      <color rgb="FF0000EE"/>
      <name val="Mangal"/>
      <family val="1"/>
    </font>
    <font>
      <sz val="12"/>
      <color rgb="FF000000"/>
      <name val="Times New Roman"/>
      <family val="1"/>
    </font>
    <font>
      <sz val="10"/>
      <color rgb="FF996600"/>
      <name val="Mang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333333"/>
      <name val="Mangal"/>
      <family val="1"/>
    </font>
    <font>
      <sz val="11"/>
      <color rgb="FF000000"/>
      <name val="Tahoma"/>
      <family val="2"/>
    </font>
    <font>
      <b/>
      <sz val="11"/>
      <color rgb="FF000000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1"/>
    </font>
    <font>
      <b/>
      <sz val="11"/>
      <color rgb="FF000000"/>
      <name val="Calibri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9"/>
      <color rgb="FF000000"/>
      <name val="Arial1"/>
    </font>
    <font>
      <sz val="9"/>
      <color rgb="FF000000"/>
      <name val="Arial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u val="singleAccounting"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Arial1"/>
    </font>
  </fonts>
  <fills count="2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2B2B2"/>
        <bgColor rgb="FFB2B2B2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166" fontId="1" fillId="0" borderId="0" applyFont="0" applyBorder="0" applyProtection="0"/>
    <xf numFmtId="165" fontId="9" fillId="0" borderId="0" applyBorder="0" applyProtection="0"/>
    <xf numFmtId="9" fontId="1" fillId="0" borderId="0" applyFont="0" applyFill="0" applyBorder="0" applyAlignment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3" fillId="4" borderId="0" applyNumberFormat="0" applyBorder="0" applyProtection="0"/>
    <xf numFmtId="0" fontId="3" fillId="0" borderId="0" applyNumberFormat="0" applyBorder="0" applyProtection="0"/>
    <xf numFmtId="0" fontId="4" fillId="5" borderId="0" applyNumberFormat="0" applyBorder="0" applyProtection="0"/>
    <xf numFmtId="0" fontId="2" fillId="6" borderId="0" applyNumberFormat="0" applyBorder="0" applyProtection="0"/>
    <xf numFmtId="165" fontId="5" fillId="0" borderId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8" fillId="0" borderId="0" applyNumberFormat="0" applyBorder="0" applyProtection="0"/>
    <xf numFmtId="0" fontId="10" fillId="8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3" fillId="8" borderId="1" applyNumberFormat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4" fillId="0" borderId="0" applyNumberFormat="0" applyBorder="0" applyProtection="0"/>
    <xf numFmtId="0" fontId="1" fillId="0" borderId="0"/>
  </cellStyleXfs>
  <cellXfs count="300">
    <xf numFmtId="0" fontId="0" fillId="0" borderId="0" xfId="0"/>
    <xf numFmtId="0" fontId="14" fillId="0" borderId="2" xfId="0" applyFont="1" applyBorder="1" applyAlignment="1">
      <alignment vertical="center"/>
    </xf>
    <xf numFmtId="0" fontId="14" fillId="0" borderId="0" xfId="0" applyFont="1"/>
    <xf numFmtId="4" fontId="14" fillId="0" borderId="0" xfId="0" applyNumberFormat="1" applyFont="1"/>
    <xf numFmtId="0" fontId="14" fillId="0" borderId="2" xfId="0" applyFont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 indent="1"/>
    </xf>
    <xf numFmtId="10" fontId="14" fillId="0" borderId="2" xfId="0" applyNumberFormat="1" applyFont="1" applyBorder="1" applyAlignment="1">
      <alignment horizontal="center" vertical="center" wrapText="1"/>
    </xf>
    <xf numFmtId="10" fontId="15" fillId="9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165" fontId="15" fillId="9" borderId="6" xfId="0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0" fontId="15" fillId="9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10" fontId="14" fillId="0" borderId="0" xfId="3" applyNumberFormat="1" applyFont="1"/>
    <xf numFmtId="0" fontId="14" fillId="0" borderId="0" xfId="0" applyFont="1" applyAlignment="1">
      <alignment wrapText="1"/>
    </xf>
    <xf numFmtId="1" fontId="14" fillId="0" borderId="7" xfId="0" applyNumberFormat="1" applyFont="1" applyBorder="1" applyAlignment="1">
      <alignment horizontal="center" vertical="center" shrinkToFit="1"/>
    </xf>
    <xf numFmtId="164" fontId="14" fillId="0" borderId="0" xfId="0" applyNumberFormat="1" applyFont="1"/>
    <xf numFmtId="0" fontId="14" fillId="0" borderId="7" xfId="0" applyFont="1" applyBorder="1" applyAlignment="1">
      <alignment horizontal="left" vertical="center" wrapText="1"/>
    </xf>
    <xf numFmtId="10" fontId="14" fillId="0" borderId="0" xfId="3" applyNumberFormat="1" applyFont="1" applyAlignment="1">
      <alignment horizontal="center" vertical="center"/>
    </xf>
    <xf numFmtId="10" fontId="14" fillId="10" borderId="2" xfId="0" applyNumberFormat="1" applyFont="1" applyFill="1" applyBorder="1" applyAlignment="1">
      <alignment horizontal="center" vertical="center" wrapText="1"/>
    </xf>
    <xf numFmtId="10" fontId="14" fillId="10" borderId="4" xfId="3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0" fontId="15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5" fontId="15" fillId="0" borderId="2" xfId="0" applyNumberFormat="1" applyFont="1" applyBorder="1" applyAlignment="1">
      <alignment horizontal="center" vertical="center" wrapText="1"/>
    </xf>
    <xf numFmtId="44" fontId="14" fillId="0" borderId="2" xfId="0" applyNumberFormat="1" applyFont="1" applyBorder="1" applyAlignment="1">
      <alignment vertical="center" wrapText="1"/>
    </xf>
    <xf numFmtId="44" fontId="15" fillId="9" borderId="2" xfId="0" applyNumberFormat="1" applyFont="1" applyFill="1" applyBorder="1" applyAlignment="1">
      <alignment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44" fontId="14" fillId="0" borderId="7" xfId="28" applyNumberFormat="1" applyFont="1" applyBorder="1" applyAlignment="1">
      <alignment horizontal="center" vertical="center" shrinkToFit="1"/>
    </xf>
    <xf numFmtId="44" fontId="14" fillId="0" borderId="7" xfId="0" applyNumberFormat="1" applyFont="1" applyBorder="1" applyAlignment="1">
      <alignment horizontal="center" vertical="center" shrinkToFit="1"/>
    </xf>
    <xf numFmtId="44" fontId="15" fillId="14" borderId="2" xfId="0" applyNumberFormat="1" applyFont="1" applyFill="1" applyBorder="1" applyAlignment="1">
      <alignment horizontal="center" vertical="center" wrapText="1"/>
    </xf>
    <xf numFmtId="44" fontId="15" fillId="13" borderId="2" xfId="0" applyNumberFormat="1" applyFont="1" applyFill="1" applyBorder="1" applyAlignment="1">
      <alignment horizontal="center" vertical="center" wrapText="1"/>
    </xf>
    <xf numFmtId="44" fontId="14" fillId="0" borderId="2" xfId="0" applyNumberFormat="1" applyFont="1" applyBorder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44" fontId="14" fillId="0" borderId="2" xfId="0" applyNumberFormat="1" applyFont="1" applyBorder="1" applyAlignment="1">
      <alignment horizontal="left" vertical="center" shrinkToFit="1"/>
    </xf>
    <xf numFmtId="44" fontId="14" fillId="0" borderId="2" xfId="0" applyNumberFormat="1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10" fontId="17" fillId="16" borderId="2" xfId="0" applyNumberFormat="1" applyFont="1" applyFill="1" applyBorder="1" applyAlignment="1">
      <alignment horizontal="center" vertical="center"/>
    </xf>
    <xf numFmtId="10" fontId="14" fillId="10" borderId="2" xfId="3" applyNumberFormat="1" applyFont="1" applyFill="1" applyBorder="1" applyAlignment="1">
      <alignment horizontal="center" vertical="center" wrapText="1"/>
    </xf>
    <xf numFmtId="44" fontId="14" fillId="10" borderId="2" xfId="0" applyNumberFormat="1" applyFont="1" applyFill="1" applyBorder="1" applyAlignment="1">
      <alignment vertical="center" wrapText="1"/>
    </xf>
    <xf numFmtId="10" fontId="0" fillId="0" borderId="11" xfId="0" applyNumberFormat="1" applyBorder="1" applyAlignment="1">
      <alignment horizontal="center" vertical="center"/>
    </xf>
    <xf numFmtId="168" fontId="15" fillId="14" borderId="2" xfId="0" applyNumberFormat="1" applyFont="1" applyFill="1" applyBorder="1" applyAlignment="1">
      <alignment horizontal="center" vertical="center" wrapText="1"/>
    </xf>
    <xf numFmtId="44" fontId="14" fillId="0" borderId="0" xfId="0" applyNumberFormat="1" applyFont="1"/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10" fontId="11" fillId="0" borderId="11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18" fillId="0" borderId="11" xfId="0" applyNumberFormat="1" applyFont="1" applyBorder="1" applyAlignment="1">
      <alignment horizontal="center" vertical="center"/>
    </xf>
    <xf numFmtId="169" fontId="11" fillId="0" borderId="11" xfId="0" applyNumberFormat="1" applyFont="1" applyBorder="1" applyAlignment="1">
      <alignment horizontal="center" vertical="center"/>
    </xf>
    <xf numFmtId="0" fontId="18" fillId="18" borderId="11" xfId="0" applyFont="1" applyFill="1" applyBorder="1" applyAlignment="1">
      <alignment horizontal="center" vertical="center"/>
    </xf>
    <xf numFmtId="44" fontId="18" fillId="18" borderId="11" xfId="0" applyNumberFormat="1" applyFont="1" applyFill="1" applyBorder="1" applyAlignment="1">
      <alignment horizontal="center" vertical="center"/>
    </xf>
    <xf numFmtId="0" fontId="18" fillId="19" borderId="11" xfId="0" applyFont="1" applyFill="1" applyBorder="1" applyAlignment="1">
      <alignment horizontal="center" vertical="center"/>
    </xf>
    <xf numFmtId="44" fontId="18" fillId="19" borderId="11" xfId="0" applyNumberFormat="1" applyFont="1" applyFill="1" applyBorder="1" applyAlignment="1">
      <alignment horizontal="center" vertical="center"/>
    </xf>
    <xf numFmtId="44" fontId="18" fillId="17" borderId="11" xfId="0" applyNumberFormat="1" applyFont="1" applyFill="1" applyBorder="1" applyAlignment="1">
      <alignment horizontal="center" vertical="center"/>
    </xf>
    <xf numFmtId="10" fontId="18" fillId="17" borderId="11" xfId="0" applyNumberFormat="1" applyFont="1" applyFill="1" applyBorder="1" applyAlignment="1">
      <alignment horizontal="center" vertical="center"/>
    </xf>
    <xf numFmtId="169" fontId="18" fillId="17" borderId="11" xfId="0" applyNumberFormat="1" applyFont="1" applyFill="1" applyBorder="1" applyAlignment="1">
      <alignment horizontal="center" vertical="center"/>
    </xf>
    <xf numFmtId="169" fontId="18" fillId="18" borderId="11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10" fontId="18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44" fontId="15" fillId="0" borderId="2" xfId="0" applyNumberFormat="1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0" fontId="14" fillId="0" borderId="2" xfId="10" applyNumberFormat="1" applyFont="1" applyBorder="1" applyAlignment="1">
      <alignment horizontal="center" vertical="center" wrapText="1"/>
    </xf>
    <xf numFmtId="10" fontId="15" fillId="10" borderId="4" xfId="3" applyNumberFormat="1" applyFont="1" applyFill="1" applyBorder="1" applyAlignment="1">
      <alignment horizontal="center" vertical="center" wrapText="1"/>
    </xf>
    <xf numFmtId="44" fontId="15" fillId="10" borderId="2" xfId="0" applyNumberFormat="1" applyFont="1" applyFill="1" applyBorder="1" applyAlignment="1">
      <alignment vertical="center" wrapText="1"/>
    </xf>
    <xf numFmtId="10" fontId="15" fillId="10" borderId="2" xfId="3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15" fillId="15" borderId="2" xfId="0" applyNumberFormat="1" applyFont="1" applyFill="1" applyBorder="1" applyAlignment="1">
      <alignment horizontal="center" vertical="center" wrapText="1"/>
    </xf>
    <xf numFmtId="10" fontId="18" fillId="14" borderId="11" xfId="0" applyNumberFormat="1" applyFont="1" applyFill="1" applyBorder="1" applyAlignment="1">
      <alignment horizontal="center" vertical="center"/>
    </xf>
    <xf numFmtId="44" fontId="18" fillId="14" borderId="11" xfId="0" applyNumberFormat="1" applyFont="1" applyFill="1" applyBorder="1" applyAlignment="1">
      <alignment horizontal="center" vertical="center"/>
    </xf>
    <xf numFmtId="10" fontId="17" fillId="0" borderId="2" xfId="0" applyNumberFormat="1" applyFont="1" applyBorder="1" applyAlignment="1">
      <alignment horizontal="center" vertical="center"/>
    </xf>
    <xf numFmtId="169" fontId="17" fillId="13" borderId="11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center" vertical="center"/>
    </xf>
    <xf numFmtId="0" fontId="0" fillId="20" borderId="11" xfId="0" applyFill="1" applyBorder="1" applyAlignment="1">
      <alignment horizontal="center" vertical="center"/>
    </xf>
    <xf numFmtId="44" fontId="0" fillId="0" borderId="0" xfId="0" applyNumberFormat="1"/>
    <xf numFmtId="0" fontId="15" fillId="10" borderId="10" xfId="0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5" fillId="9" borderId="2" xfId="0" applyNumberFormat="1" applyFont="1" applyFill="1" applyBorder="1" applyAlignment="1">
      <alignment horizontal="center" vertical="center" wrapText="1"/>
    </xf>
    <xf numFmtId="44" fontId="14" fillId="0" borderId="0" xfId="0" applyNumberFormat="1" applyFont="1" applyAlignment="1">
      <alignment vertical="center" wrapText="1"/>
    </xf>
    <xf numFmtId="1" fontId="14" fillId="0" borderId="0" xfId="0" applyNumberFormat="1" applyFont="1"/>
    <xf numFmtId="0" fontId="21" fillId="16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23" fillId="22" borderId="1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44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10" fontId="24" fillId="0" borderId="11" xfId="0" applyNumberFormat="1" applyFont="1" applyBorder="1" applyAlignment="1">
      <alignment horizontal="center" vertical="center"/>
    </xf>
    <xf numFmtId="10" fontId="23" fillId="20" borderId="11" xfId="0" applyNumberFormat="1" applyFont="1" applyFill="1" applyBorder="1" applyAlignment="1">
      <alignment horizontal="center" vertical="center"/>
    </xf>
    <xf numFmtId="44" fontId="23" fillId="20" borderId="11" xfId="0" applyNumberFormat="1" applyFont="1" applyFill="1" applyBorder="1" applyAlignment="1">
      <alignment horizontal="center" vertical="center"/>
    </xf>
    <xf numFmtId="1" fontId="24" fillId="0" borderId="11" xfId="0" applyNumberFormat="1" applyFont="1" applyBorder="1" applyAlignment="1">
      <alignment horizontal="center" vertical="center"/>
    </xf>
    <xf numFmtId="0" fontId="23" fillId="21" borderId="11" xfId="0" applyFont="1" applyFill="1" applyBorder="1" applyAlignment="1">
      <alignment horizontal="center" vertical="center"/>
    </xf>
    <xf numFmtId="44" fontId="23" fillId="22" borderId="11" xfId="0" applyNumberFormat="1" applyFont="1" applyFill="1" applyBorder="1" applyAlignment="1">
      <alignment horizontal="center" vertical="center"/>
    </xf>
    <xf numFmtId="10" fontId="14" fillId="0" borderId="0" xfId="0" applyNumberFormat="1" applyFont="1" applyAlignment="1">
      <alignment vertical="center" wrapText="1"/>
    </xf>
    <xf numFmtId="10" fontId="14" fillId="0" borderId="0" xfId="0" applyNumberFormat="1" applyFont="1"/>
    <xf numFmtId="10" fontId="14" fillId="23" borderId="2" xfId="0" applyNumberFormat="1" applyFont="1" applyFill="1" applyBorder="1" applyAlignment="1">
      <alignment horizontal="center" vertical="center" wrapText="1"/>
    </xf>
    <xf numFmtId="44" fontId="14" fillId="23" borderId="2" xfId="0" applyNumberFormat="1" applyFont="1" applyFill="1" applyBorder="1" applyAlignment="1">
      <alignment vertical="center" wrapText="1"/>
    </xf>
    <xf numFmtId="10" fontId="15" fillId="23" borderId="2" xfId="0" applyNumberFormat="1" applyFont="1" applyFill="1" applyBorder="1" applyAlignment="1">
      <alignment horizontal="center" vertical="center" wrapText="1"/>
    </xf>
    <xf numFmtId="44" fontId="15" fillId="23" borderId="2" xfId="0" applyNumberFormat="1" applyFont="1" applyFill="1" applyBorder="1" applyAlignment="1">
      <alignment vertical="center" wrapText="1"/>
    </xf>
    <xf numFmtId="10" fontId="0" fillId="0" borderId="0" xfId="0" applyNumberFormat="1" applyAlignment="1">
      <alignment horizontal="center"/>
    </xf>
    <xf numFmtId="9" fontId="0" fillId="0" borderId="0" xfId="0" applyNumberFormat="1"/>
    <xf numFmtId="0" fontId="25" fillId="0" borderId="0" xfId="0" applyFont="1"/>
    <xf numFmtId="0" fontId="25" fillId="0" borderId="0" xfId="0" applyFont="1" applyAlignment="1">
      <alignment wrapText="1"/>
    </xf>
    <xf numFmtId="0" fontId="15" fillId="12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1" fontId="15" fillId="0" borderId="11" xfId="2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1" fontId="14" fillId="0" borderId="11" xfId="2" applyNumberFormat="1" applyFont="1" applyBorder="1" applyAlignment="1">
      <alignment horizontal="center" vertical="center"/>
    </xf>
    <xf numFmtId="44" fontId="14" fillId="0" borderId="11" xfId="2" applyNumberFormat="1" applyFont="1" applyBorder="1" applyAlignment="1">
      <alignment horizontal="center" vertical="center"/>
    </xf>
    <xf numFmtId="167" fontId="14" fillId="0" borderId="11" xfId="2" applyNumberFormat="1" applyFont="1" applyBorder="1" applyAlignment="1">
      <alignment horizontal="center" vertical="center"/>
    </xf>
    <xf numFmtId="1" fontId="15" fillId="11" borderId="11" xfId="0" applyNumberFormat="1" applyFont="1" applyFill="1" applyBorder="1" applyAlignment="1">
      <alignment horizontal="center" vertical="center"/>
    </xf>
    <xf numFmtId="44" fontId="15" fillId="11" borderId="11" xfId="0" applyNumberFormat="1" applyFont="1" applyFill="1" applyBorder="1"/>
    <xf numFmtId="44" fontId="15" fillId="11" borderId="11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8" fillId="0" borderId="0" xfId="0" applyFont="1"/>
    <xf numFmtId="44" fontId="28" fillId="0" borderId="11" xfId="0" applyNumberFormat="1" applyFont="1" applyBorder="1" applyAlignment="1">
      <alignment horizontal="left" wrapText="1"/>
    </xf>
    <xf numFmtId="0" fontId="29" fillId="0" borderId="11" xfId="0" applyFont="1" applyBorder="1" applyAlignment="1">
      <alignment horizontal="center" vertical="center"/>
    </xf>
    <xf numFmtId="44" fontId="28" fillId="0" borderId="0" xfId="0" applyNumberFormat="1" applyFont="1"/>
    <xf numFmtId="44" fontId="28" fillId="0" borderId="11" xfId="0" applyNumberFormat="1" applyFont="1" applyBorder="1"/>
    <xf numFmtId="1" fontId="28" fillId="0" borderId="11" xfId="0" applyNumberFormat="1" applyFont="1" applyBorder="1" applyAlignment="1">
      <alignment horizontal="center"/>
    </xf>
    <xf numFmtId="4" fontId="28" fillId="0" borderId="11" xfId="0" applyNumberFormat="1" applyFont="1" applyBorder="1" applyAlignment="1">
      <alignment horizontal="center"/>
    </xf>
    <xf numFmtId="0" fontId="29" fillId="16" borderId="11" xfId="0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10" fontId="28" fillId="0" borderId="11" xfId="0" applyNumberFormat="1" applyFont="1" applyBorder="1"/>
    <xf numFmtId="44" fontId="31" fillId="0" borderId="11" xfId="0" applyNumberFormat="1" applyFont="1" applyBorder="1"/>
    <xf numFmtId="44" fontId="29" fillId="0" borderId="11" xfId="0" applyNumberFormat="1" applyFont="1" applyBorder="1"/>
    <xf numFmtId="1" fontId="28" fillId="0" borderId="11" xfId="0" applyNumberFormat="1" applyFont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0" fontId="28" fillId="0" borderId="0" xfId="0" applyNumberFormat="1" applyFont="1" applyFill="1" applyBorder="1"/>
    <xf numFmtId="10" fontId="29" fillId="0" borderId="11" xfId="0" applyNumberFormat="1" applyFont="1" applyBorder="1"/>
    <xf numFmtId="0" fontId="29" fillId="0" borderId="1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44" fontId="14" fillId="0" borderId="34" xfId="0" applyNumberFormat="1" applyFont="1" applyBorder="1" applyAlignment="1">
      <alignment horizontal="center" vertical="center" wrapText="1"/>
    </xf>
    <xf numFmtId="3" fontId="15" fillId="15" borderId="36" xfId="0" applyNumberFormat="1" applyFont="1" applyFill="1" applyBorder="1" applyAlignment="1">
      <alignment horizontal="center" vertical="center" wrapText="1"/>
    </xf>
    <xf numFmtId="44" fontId="15" fillId="13" borderId="39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10" fontId="22" fillId="0" borderId="0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0" fontId="22" fillId="0" borderId="11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/>
    </xf>
    <xf numFmtId="9" fontId="28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44" fontId="28" fillId="0" borderId="11" xfId="0" applyNumberFormat="1" applyFont="1" applyBorder="1" applyAlignment="1">
      <alignment horizontal="center" vertical="center"/>
    </xf>
    <xf numFmtId="0" fontId="28" fillId="0" borderId="11" xfId="0" applyFont="1" applyBorder="1"/>
    <xf numFmtId="10" fontId="28" fillId="0" borderId="11" xfId="0" applyNumberFormat="1" applyFont="1" applyBorder="1" applyAlignment="1">
      <alignment horizontal="center" vertical="center"/>
    </xf>
    <xf numFmtId="44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/>
    <xf numFmtId="0" fontId="27" fillId="16" borderId="11" xfId="0" applyFont="1" applyFill="1" applyBorder="1" applyAlignment="1">
      <alignment horizontal="center" vertical="center" wrapText="1"/>
    </xf>
    <xf numFmtId="0" fontId="27" fillId="16" borderId="11" xfId="0" applyFont="1" applyFill="1" applyBorder="1" applyAlignment="1">
      <alignment horizontal="center" vertical="center"/>
    </xf>
    <xf numFmtId="1" fontId="29" fillId="14" borderId="11" xfId="0" applyNumberFormat="1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/>
    </xf>
    <xf numFmtId="0" fontId="28" fillId="0" borderId="11" xfId="0" applyFont="1" applyFill="1" applyBorder="1" applyAlignment="1">
      <alignment horizontal="center" vertical="center"/>
    </xf>
    <xf numFmtId="10" fontId="29" fillId="0" borderId="11" xfId="0" applyNumberFormat="1" applyFont="1" applyFill="1" applyBorder="1"/>
    <xf numFmtId="0" fontId="15" fillId="11" borderId="1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4" fillId="23" borderId="2" xfId="0" applyFont="1" applyFill="1" applyBorder="1" applyAlignment="1">
      <alignment horizontal="left" vertical="center" wrapText="1" indent="2"/>
    </xf>
    <xf numFmtId="0" fontId="14" fillId="0" borderId="0" xfId="0" applyFont="1"/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23" borderId="2" xfId="0" applyFont="1" applyFill="1" applyBorder="1" applyAlignment="1">
      <alignment horizontal="left" vertical="center" wrapText="1" indent="1"/>
    </xf>
    <xf numFmtId="0" fontId="15" fillId="9" borderId="5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4" fillId="0" borderId="2" xfId="0" applyFont="1" applyBorder="1" applyAlignment="1">
      <alignment horizontal="left" vertical="center" wrapText="1" indent="1"/>
    </xf>
    <xf numFmtId="0" fontId="14" fillId="0" borderId="10" xfId="0" applyFont="1" applyBorder="1" applyAlignment="1">
      <alignment horizontal="center" vertical="center" wrapText="1"/>
    </xf>
    <xf numFmtId="0" fontId="15" fillId="23" borderId="2" xfId="0" applyFont="1" applyFill="1" applyBorder="1" applyAlignment="1">
      <alignment horizontal="left" vertical="center" wrapText="1" inden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left"/>
    </xf>
    <xf numFmtId="0" fontId="19" fillId="0" borderId="15" xfId="0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44" fontId="15" fillId="13" borderId="2" xfId="0" applyNumberFormat="1" applyFont="1" applyFill="1" applyBorder="1" applyAlignment="1">
      <alignment horizontal="center" vertical="center" wrapText="1"/>
    </xf>
    <xf numFmtId="44" fontId="15" fillId="13" borderId="6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9" borderId="2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44" fontId="15" fillId="13" borderId="11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 indent="2"/>
    </xf>
    <xf numFmtId="0" fontId="15" fillId="0" borderId="2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left" vertical="center" wrapText="1" indent="1"/>
    </xf>
    <xf numFmtId="0" fontId="14" fillId="0" borderId="10" xfId="0" applyFont="1" applyBorder="1"/>
    <xf numFmtId="0" fontId="20" fillId="0" borderId="0" xfId="0" applyFont="1" applyFill="1" applyBorder="1" applyAlignment="1">
      <alignment horizontal="center" vertical="center" wrapText="1"/>
    </xf>
    <xf numFmtId="0" fontId="20" fillId="16" borderId="11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 inden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44" fontId="29" fillId="0" borderId="11" xfId="0" applyNumberFormat="1" applyFont="1" applyBorder="1" applyAlignment="1">
      <alignment horizontal="center" vertical="center"/>
    </xf>
    <xf numFmtId="0" fontId="28" fillId="0" borderId="11" xfId="0" applyFont="1" applyBorder="1"/>
    <xf numFmtId="10" fontId="28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/>
    <xf numFmtId="44" fontId="29" fillId="0" borderId="11" xfId="0" applyNumberFormat="1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0" fontId="28" fillId="0" borderId="24" xfId="0" applyFont="1" applyBorder="1" applyAlignment="1"/>
    <xf numFmtId="0" fontId="29" fillId="0" borderId="11" xfId="0" applyFont="1" applyBorder="1"/>
    <xf numFmtId="10" fontId="28" fillId="0" borderId="11" xfId="0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1" fontId="28" fillId="0" borderId="11" xfId="0" applyNumberFormat="1" applyFont="1" applyBorder="1" applyAlignment="1">
      <alignment horizontal="center" vertical="center"/>
    </xf>
    <xf numFmtId="0" fontId="29" fillId="0" borderId="11" xfId="0" applyFont="1" applyFill="1" applyBorder="1"/>
    <xf numFmtId="0" fontId="27" fillId="16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44" fontId="28" fillId="0" borderId="11" xfId="0" applyNumberFormat="1" applyFont="1" applyBorder="1" applyAlignment="1">
      <alignment horizontal="center" vertical="center"/>
    </xf>
    <xf numFmtId="1" fontId="29" fillId="14" borderId="11" xfId="0" applyNumberFormat="1" applyFont="1" applyFill="1" applyBorder="1" applyAlignment="1">
      <alignment horizontal="center" vertical="center"/>
    </xf>
    <xf numFmtId="0" fontId="27" fillId="16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5" fontId="29" fillId="0" borderId="11" xfId="2" applyFont="1" applyBorder="1"/>
    <xf numFmtId="0" fontId="0" fillId="0" borderId="11" xfId="0" applyBorder="1" applyAlignment="1">
      <alignment horizontal="center" vertical="center" wrapText="1"/>
    </xf>
    <xf numFmtId="165" fontId="29" fillId="0" borderId="11" xfId="2" applyFont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16" fillId="16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5" fillId="14" borderId="2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5" fillId="15" borderId="8" xfId="0" applyFont="1" applyFill="1" applyBorder="1" applyAlignment="1">
      <alignment horizontal="center" vertical="center" wrapText="1"/>
    </xf>
    <xf numFmtId="0" fontId="15" fillId="15" borderId="35" xfId="0" applyFont="1" applyFill="1" applyBorder="1" applyAlignment="1">
      <alignment horizontal="center" vertical="center" wrapText="1"/>
    </xf>
    <xf numFmtId="0" fontId="15" fillId="15" borderId="10" xfId="0" applyFont="1" applyFill="1" applyBorder="1" applyAlignment="1">
      <alignment horizontal="center" vertical="center"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3" borderId="38" xfId="0" applyFont="1" applyFill="1" applyBorder="1" applyAlignment="1">
      <alignment horizontal="center" vertical="center" wrapText="1"/>
    </xf>
    <xf numFmtId="0" fontId="15" fillId="15" borderId="28" xfId="0" applyFont="1" applyFill="1" applyBorder="1" applyAlignment="1">
      <alignment horizontal="center" vertical="center" wrapText="1"/>
    </xf>
    <xf numFmtId="0" fontId="15" fillId="15" borderId="29" xfId="0" applyFont="1" applyFill="1" applyBorder="1" applyAlignment="1">
      <alignment horizontal="center" vertical="center" wrapText="1"/>
    </xf>
    <xf numFmtId="0" fontId="15" fillId="15" borderId="30" xfId="0" applyFont="1" applyFill="1" applyBorder="1" applyAlignment="1">
      <alignment horizontal="center" vertical="center" wrapText="1"/>
    </xf>
    <xf numFmtId="0" fontId="15" fillId="14" borderId="31" xfId="0" applyFont="1" applyFill="1" applyBorder="1" applyAlignment="1">
      <alignment horizontal="center" vertical="center" wrapText="1"/>
    </xf>
    <xf numFmtId="0" fontId="15" fillId="14" borderId="9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horizontal="center" vertical="center" wrapText="1"/>
    </xf>
    <xf numFmtId="0" fontId="15" fillId="14" borderId="32" xfId="0" applyFont="1" applyFill="1" applyBorder="1" applyAlignment="1">
      <alignment horizontal="center" vertical="center" wrapText="1"/>
    </xf>
    <xf numFmtId="0" fontId="0" fillId="20" borderId="26" xfId="0" applyFill="1" applyBorder="1" applyAlignment="1">
      <alignment horizontal="center"/>
    </xf>
    <xf numFmtId="0" fontId="0" fillId="20" borderId="17" xfId="0" applyFill="1" applyBorder="1" applyAlignment="1">
      <alignment horizontal="center"/>
    </xf>
    <xf numFmtId="0" fontId="0" fillId="20" borderId="27" xfId="0" applyFill="1" applyBorder="1" applyAlignment="1">
      <alignment horizontal="center"/>
    </xf>
    <xf numFmtId="0" fontId="11" fillId="0" borderId="11" xfId="0" applyFont="1" applyBorder="1" applyAlignment="1">
      <alignment horizontal="left" vertical="center"/>
    </xf>
    <xf numFmtId="0" fontId="18" fillId="19" borderId="11" xfId="0" applyFont="1" applyFill="1" applyBorder="1" applyAlignment="1">
      <alignment horizontal="center" vertical="center"/>
    </xf>
    <xf numFmtId="0" fontId="11" fillId="20" borderId="11" xfId="0" applyFont="1" applyFill="1" applyBorder="1" applyAlignment="1">
      <alignment horizontal="center" vertical="center"/>
    </xf>
    <xf numFmtId="0" fontId="18" fillId="17" borderId="11" xfId="0" applyFont="1" applyFill="1" applyBorder="1" applyAlignment="1">
      <alignment horizontal="center" vertical="center"/>
    </xf>
    <xf numFmtId="0" fontId="18" fillId="14" borderId="11" xfId="0" applyFont="1" applyFill="1" applyBorder="1" applyAlignment="1">
      <alignment horizontal="center" vertical="center"/>
    </xf>
    <xf numFmtId="0" fontId="18" fillId="18" borderId="11" xfId="0" applyFont="1" applyFill="1" applyBorder="1" applyAlignment="1">
      <alignment horizontal="center" vertical="center"/>
    </xf>
    <xf numFmtId="0" fontId="17" fillId="20" borderId="11" xfId="0" applyFont="1" applyFill="1" applyBorder="1" applyAlignment="1">
      <alignment horizontal="center"/>
    </xf>
    <xf numFmtId="0" fontId="18" fillId="17" borderId="11" xfId="0" applyFont="1" applyFill="1" applyBorder="1" applyAlignment="1">
      <alignment horizontal="center" vertical="center" wrapText="1"/>
    </xf>
    <xf numFmtId="0" fontId="16" fillId="20" borderId="11" xfId="0" applyFont="1" applyFill="1" applyBorder="1" applyAlignment="1">
      <alignment horizontal="center" vertical="center" wrapText="1"/>
    </xf>
    <xf numFmtId="0" fontId="16" fillId="20" borderId="11" xfId="0" applyFont="1" applyFill="1" applyBorder="1" applyAlignment="1">
      <alignment horizontal="center" vertical="center"/>
    </xf>
    <xf numFmtId="0" fontId="16" fillId="21" borderId="11" xfId="0" applyFont="1" applyFill="1" applyBorder="1" applyAlignment="1">
      <alignment horizontal="center" vertical="center"/>
    </xf>
    <xf numFmtId="0" fontId="16" fillId="21" borderId="11" xfId="0" applyFont="1" applyFill="1" applyBorder="1" applyAlignment="1">
      <alignment horizontal="center" vertical="center" wrapText="1"/>
    </xf>
    <xf numFmtId="0" fontId="16" fillId="20" borderId="14" xfId="0" applyFont="1" applyFill="1" applyBorder="1" applyAlignment="1">
      <alignment horizontal="center" vertical="center" wrapText="1"/>
    </xf>
    <xf numFmtId="0" fontId="0" fillId="20" borderId="15" xfId="0" applyFill="1" applyBorder="1" applyAlignment="1">
      <alignment horizontal="center" vertical="center" wrapText="1"/>
    </xf>
    <xf numFmtId="0" fontId="0" fillId="20" borderId="16" xfId="0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22" borderId="11" xfId="0" applyFont="1" applyFill="1" applyBorder="1" applyAlignment="1">
      <alignment horizontal="center" vertical="center" wrapText="1"/>
    </xf>
    <xf numFmtId="0" fontId="16" fillId="22" borderId="11" xfId="0" applyFont="1" applyFill="1" applyBorder="1" applyAlignment="1">
      <alignment horizontal="center" vertical="center"/>
    </xf>
    <xf numFmtId="0" fontId="23" fillId="22" borderId="14" xfId="0" applyFont="1" applyFill="1" applyBorder="1" applyAlignment="1">
      <alignment horizontal="center" vertical="center"/>
    </xf>
    <xf numFmtId="0" fontId="23" fillId="22" borderId="15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3" fillId="22" borderId="11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2" borderId="26" xfId="0" applyFont="1" applyFill="1" applyBorder="1" applyAlignment="1">
      <alignment horizontal="center" vertical="center"/>
    </xf>
    <xf numFmtId="0" fontId="23" fillId="22" borderId="27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3" fillId="20" borderId="14" xfId="0" applyFont="1" applyFill="1" applyBorder="1" applyAlignment="1">
      <alignment horizontal="center" vertical="center"/>
    </xf>
    <xf numFmtId="0" fontId="23" fillId="20" borderId="15" xfId="0" applyFont="1" applyFill="1" applyBorder="1" applyAlignment="1">
      <alignment horizontal="center" vertical="center"/>
    </xf>
  </cellXfs>
  <cellStyles count="29">
    <cellStyle name="Accent 1 1" xfId="4"/>
    <cellStyle name="Accent 2 1" xfId="5"/>
    <cellStyle name="Accent 3 1" xfId="6"/>
    <cellStyle name="Accent 4" xfId="7"/>
    <cellStyle name="Bad 1" xfId="8"/>
    <cellStyle name="Error 1" xfId="9"/>
    <cellStyle name="Excel_BuiltIn_Texto Explicativo 1" xfId="10"/>
    <cellStyle name="Footnote 1" xfId="11"/>
    <cellStyle name="Good 1" xfId="12"/>
    <cellStyle name="Heading 1 1" xfId="13"/>
    <cellStyle name="Heading 2 1" xfId="14"/>
    <cellStyle name="Heading 3" xfId="15"/>
    <cellStyle name="Hyperlink 1" xfId="16"/>
    <cellStyle name="Moeda" xfId="2" builtinId="4" customBuiltin="1"/>
    <cellStyle name="Neutral 1" xfId="17"/>
    <cellStyle name="Normal" xfId="0" builtinId="0" customBuiltin="1"/>
    <cellStyle name="Normal 16" xfId="28"/>
    <cellStyle name="Normal 2" xfId="18"/>
    <cellStyle name="Normal 2 2" xfId="19"/>
    <cellStyle name="Normal 2 2 2" xfId="20"/>
    <cellStyle name="Normal 2 2 2 2" xfId="21"/>
    <cellStyle name="Normal 5" xfId="22"/>
    <cellStyle name="Normal 5 5" xfId="23"/>
    <cellStyle name="Note 1" xfId="24"/>
    <cellStyle name="Porcentagem" xfId="3" builtinId="5" customBuiltin="1"/>
    <cellStyle name="Separador de milhares" xfId="1" builtinId="3" customBuiltin="1"/>
    <cellStyle name="Status 1" xfId="25"/>
    <cellStyle name="Text 1" xfId="26"/>
    <cellStyle name="Warning 1" xfId="27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view="pageBreakPreview" zoomScaleSheetLayoutView="100" workbookViewId="0">
      <selection activeCell="L13" sqref="L13"/>
    </sheetView>
  </sheetViews>
  <sheetFormatPr defaultColWidth="9.140625" defaultRowHeight="14.25"/>
  <cols>
    <col min="1" max="1" width="6.28515625" style="26" bestFit="1" customWidth="1"/>
    <col min="2" max="2" width="19.85546875" style="2" customWidth="1"/>
    <col min="3" max="3" width="12.85546875" style="2" bestFit="1" customWidth="1"/>
    <col min="4" max="4" width="10.5703125" style="2" bestFit="1" customWidth="1"/>
    <col min="5" max="5" width="15.42578125" style="2" bestFit="1" customWidth="1"/>
    <col min="6" max="6" width="15.5703125" style="2" customWidth="1"/>
    <col min="7" max="7" width="19.7109375" style="2" bestFit="1" customWidth="1"/>
    <col min="8" max="8" width="11.140625" style="2" customWidth="1"/>
    <col min="9" max="9" width="22" style="2" bestFit="1" customWidth="1"/>
    <col min="10" max="10" width="23.140625" style="2" customWidth="1"/>
    <col min="11" max="11" width="16.85546875" style="2" customWidth="1"/>
    <col min="12" max="12" width="14.85546875" style="2" customWidth="1"/>
    <col min="13" max="1027" width="11.5703125" style="2" customWidth="1"/>
    <col min="1028" max="1028" width="9.140625" style="2" customWidth="1"/>
    <col min="1029" max="16384" width="9.140625" style="2"/>
  </cols>
  <sheetData>
    <row r="1" spans="1:9" ht="29.4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</row>
    <row r="2" spans="1:9" ht="41.1" customHeight="1">
      <c r="A2" s="114" t="s">
        <v>1</v>
      </c>
      <c r="B2" s="114" t="s">
        <v>2</v>
      </c>
      <c r="C2" s="114" t="s">
        <v>122</v>
      </c>
      <c r="D2" s="114" t="s">
        <v>265</v>
      </c>
      <c r="E2" s="114" t="s">
        <v>266</v>
      </c>
      <c r="F2" s="114" t="s">
        <v>109</v>
      </c>
      <c r="G2" s="114" t="s">
        <v>102</v>
      </c>
      <c r="H2" s="114" t="s">
        <v>111</v>
      </c>
      <c r="I2" s="114" t="s">
        <v>110</v>
      </c>
    </row>
    <row r="3" spans="1:9" ht="28.5" customHeight="1">
      <c r="A3" s="115">
        <v>1</v>
      </c>
      <c r="B3" s="155" t="s">
        <v>182</v>
      </c>
      <c r="C3" s="116" t="s">
        <v>205</v>
      </c>
      <c r="D3" s="117">
        <v>24</v>
      </c>
      <c r="E3" s="118">
        <f t="shared" ref="E3:E4" si="0">D3</f>
        <v>24</v>
      </c>
      <c r="F3" s="119">
        <f>Recepcionista!H133</f>
        <v>5515.819397560439</v>
      </c>
      <c r="G3" s="119">
        <f>ROUND(E3*F3,2)</f>
        <v>132379.67000000001</v>
      </c>
      <c r="H3" s="120">
        <v>12</v>
      </c>
      <c r="I3" s="119">
        <f t="shared" ref="I3:I13" si="1">ROUND(G3*H3,2)</f>
        <v>1588556.04</v>
      </c>
    </row>
    <row r="4" spans="1:9" ht="30" customHeight="1">
      <c r="A4" s="115">
        <f>A3+1</f>
        <v>2</v>
      </c>
      <c r="B4" s="155" t="s">
        <v>253</v>
      </c>
      <c r="C4" s="116" t="s">
        <v>274</v>
      </c>
      <c r="D4" s="117">
        <v>3</v>
      </c>
      <c r="E4" s="118">
        <f t="shared" si="0"/>
        <v>3</v>
      </c>
      <c r="F4" s="119">
        <f>Motorista!H133</f>
        <v>10204.154431467607</v>
      </c>
      <c r="G4" s="119">
        <f>ROUND(E4*F4,2)</f>
        <v>30612.46</v>
      </c>
      <c r="H4" s="120">
        <v>12</v>
      </c>
      <c r="I4" s="119">
        <f t="shared" si="1"/>
        <v>367349.52</v>
      </c>
    </row>
    <row r="5" spans="1:9" ht="42.75">
      <c r="A5" s="115">
        <f t="shared" ref="A5:A13" si="2">A4+1</f>
        <v>3</v>
      </c>
      <c r="B5" s="155" t="s">
        <v>235</v>
      </c>
      <c r="C5" s="118" t="s">
        <v>231</v>
      </c>
      <c r="D5" s="117">
        <v>0</v>
      </c>
      <c r="E5" s="118">
        <f>(20%*E3)</f>
        <v>4.8000000000000007</v>
      </c>
      <c r="F5" s="119">
        <f>CCT!G6</f>
        <v>526.64</v>
      </c>
      <c r="G5" s="119">
        <f>CCT!G7</f>
        <v>2633.2</v>
      </c>
      <c r="H5" s="120">
        <v>12</v>
      </c>
      <c r="I5" s="119">
        <f t="shared" si="1"/>
        <v>31598.400000000001</v>
      </c>
    </row>
    <row r="6" spans="1:9" ht="42.75">
      <c r="A6" s="115">
        <f t="shared" si="2"/>
        <v>4</v>
      </c>
      <c r="B6" s="155" t="s">
        <v>264</v>
      </c>
      <c r="C6" s="118" t="s">
        <v>231</v>
      </c>
      <c r="D6" s="117">
        <v>0</v>
      </c>
      <c r="E6" s="118">
        <v>1</v>
      </c>
      <c r="F6" s="119">
        <f>CCT!H6</f>
        <v>526.64</v>
      </c>
      <c r="G6" s="119">
        <f t="shared" ref="G6:G13" si="3">ROUND(E6*F6,2)</f>
        <v>526.64</v>
      </c>
      <c r="H6" s="120">
        <v>12</v>
      </c>
      <c r="I6" s="119">
        <f t="shared" si="1"/>
        <v>6319.68</v>
      </c>
    </row>
    <row r="7" spans="1:9" ht="30" customHeight="1">
      <c r="A7" s="115">
        <f t="shared" si="2"/>
        <v>5</v>
      </c>
      <c r="B7" s="155" t="s">
        <v>283</v>
      </c>
      <c r="C7" s="118" t="s">
        <v>231</v>
      </c>
      <c r="D7" s="117">
        <v>0</v>
      </c>
      <c r="E7" s="118">
        <v>3</v>
      </c>
      <c r="F7" s="119">
        <f>CCT!G14</f>
        <v>1395</v>
      </c>
      <c r="G7" s="119">
        <f t="shared" si="3"/>
        <v>4185</v>
      </c>
      <c r="H7" s="120">
        <v>12</v>
      </c>
      <c r="I7" s="119">
        <f t="shared" si="1"/>
        <v>50220</v>
      </c>
    </row>
    <row r="8" spans="1:9" ht="42.6" customHeight="1">
      <c r="A8" s="115">
        <f t="shared" si="2"/>
        <v>6</v>
      </c>
      <c r="B8" s="155" t="s">
        <v>314</v>
      </c>
      <c r="C8" s="118" t="s">
        <v>231</v>
      </c>
      <c r="D8" s="117">
        <v>0</v>
      </c>
      <c r="E8" s="118">
        <v>3</v>
      </c>
      <c r="F8" s="119">
        <f>CCT!G29</f>
        <v>1585.6829652421654</v>
      </c>
      <c r="G8" s="119">
        <f t="shared" si="3"/>
        <v>4757.05</v>
      </c>
      <c r="H8" s="120">
        <v>12</v>
      </c>
      <c r="I8" s="119">
        <f t="shared" si="1"/>
        <v>57084.6</v>
      </c>
    </row>
    <row r="9" spans="1:9" ht="42.6" customHeight="1">
      <c r="A9" s="115">
        <f t="shared" si="2"/>
        <v>7</v>
      </c>
      <c r="B9" s="155" t="s">
        <v>330</v>
      </c>
      <c r="C9" s="118" t="s">
        <v>231</v>
      </c>
      <c r="D9" s="117">
        <v>0</v>
      </c>
      <c r="E9" s="118">
        <v>3</v>
      </c>
      <c r="F9" s="119">
        <f>CCT!G50</f>
        <v>799.99</v>
      </c>
      <c r="G9" s="119">
        <f t="shared" si="3"/>
        <v>2399.9699999999998</v>
      </c>
      <c r="H9" s="120">
        <v>12</v>
      </c>
      <c r="I9" s="119">
        <f t="shared" si="1"/>
        <v>28799.64</v>
      </c>
    </row>
    <row r="10" spans="1:9" ht="42.75">
      <c r="A10" s="115">
        <f t="shared" si="2"/>
        <v>8</v>
      </c>
      <c r="B10" s="155" t="s">
        <v>276</v>
      </c>
      <c r="C10" s="118" t="s">
        <v>231</v>
      </c>
      <c r="D10" s="117">
        <v>0</v>
      </c>
      <c r="E10" s="118">
        <v>24</v>
      </c>
      <c r="F10" s="119">
        <f>CCT!C42</f>
        <v>205.5</v>
      </c>
      <c r="G10" s="119">
        <f t="shared" si="3"/>
        <v>4932</v>
      </c>
      <c r="H10" s="120">
        <v>12</v>
      </c>
      <c r="I10" s="119">
        <f t="shared" si="1"/>
        <v>59184</v>
      </c>
    </row>
    <row r="11" spans="1:9" ht="42.75">
      <c r="A11" s="115">
        <f t="shared" si="2"/>
        <v>9</v>
      </c>
      <c r="B11" s="155" t="s">
        <v>277</v>
      </c>
      <c r="C11" s="118" t="s">
        <v>231</v>
      </c>
      <c r="D11" s="117">
        <v>0</v>
      </c>
      <c r="E11" s="118">
        <v>3</v>
      </c>
      <c r="F11" s="119">
        <f>CCT!D42</f>
        <v>93.19</v>
      </c>
      <c r="G11" s="119">
        <f t="shared" si="3"/>
        <v>279.57</v>
      </c>
      <c r="H11" s="120">
        <v>12</v>
      </c>
      <c r="I11" s="119">
        <f t="shared" si="1"/>
        <v>3354.84</v>
      </c>
    </row>
    <row r="12" spans="1:9" ht="42.75">
      <c r="A12" s="115">
        <f t="shared" si="2"/>
        <v>10</v>
      </c>
      <c r="B12" s="155" t="s">
        <v>302</v>
      </c>
      <c r="C12" s="118" t="s">
        <v>231</v>
      </c>
      <c r="D12" s="117">
        <v>0</v>
      </c>
      <c r="E12" s="118">
        <v>3</v>
      </c>
      <c r="F12" s="119">
        <f>CCT!C58</f>
        <v>376.74190909090908</v>
      </c>
      <c r="G12" s="119">
        <f t="shared" si="3"/>
        <v>1130.23</v>
      </c>
      <c r="H12" s="120">
        <v>12</v>
      </c>
      <c r="I12" s="119">
        <f t="shared" si="1"/>
        <v>13562.76</v>
      </c>
    </row>
    <row r="13" spans="1:9" ht="42.75">
      <c r="A13" s="115">
        <f t="shared" si="2"/>
        <v>11</v>
      </c>
      <c r="B13" s="155" t="s">
        <v>303</v>
      </c>
      <c r="C13" s="118" t="s">
        <v>231</v>
      </c>
      <c r="D13" s="117">
        <v>0</v>
      </c>
      <c r="E13" s="118">
        <v>3</v>
      </c>
      <c r="F13" s="119">
        <f>CCT!C70</f>
        <v>53.820272727272723</v>
      </c>
      <c r="G13" s="119">
        <f t="shared" si="3"/>
        <v>161.46</v>
      </c>
      <c r="H13" s="120">
        <v>12</v>
      </c>
      <c r="I13" s="119">
        <f t="shared" si="1"/>
        <v>1937.52</v>
      </c>
    </row>
    <row r="14" spans="1:9" ht="31.5" customHeight="1">
      <c r="A14" s="169" t="s">
        <v>101</v>
      </c>
      <c r="B14" s="169"/>
      <c r="C14" s="169"/>
      <c r="D14" s="121">
        <f>SUM(D3:D13)</f>
        <v>27</v>
      </c>
      <c r="E14" s="122"/>
      <c r="F14" s="122"/>
      <c r="G14" s="123">
        <f>SUM(G3:G13)</f>
        <v>183997.25000000003</v>
      </c>
      <c r="H14" s="123"/>
      <c r="I14" s="123">
        <f>SUM(I3:I13)</f>
        <v>2207966.9999999995</v>
      </c>
    </row>
    <row r="15" spans="1:9">
      <c r="E15" s="90"/>
    </row>
    <row r="17" spans="6:6">
      <c r="F17" s="45"/>
    </row>
  </sheetData>
  <mergeCells count="2">
    <mergeCell ref="A1:I1"/>
    <mergeCell ref="A14:C14"/>
  </mergeCells>
  <pageMargins left="1.1023622047244099" right="0.70866141732283516" top="1.5640625000000001" bottom="0.95447916666666721" header="0.31496062992126012" footer="0.31496062992126012"/>
  <pageSetup paperSize="9" scale="60" fitToWidth="0" fitToHeight="0" orientation="portrait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6"/>
  <sheetViews>
    <sheetView topLeftCell="A85" zoomScale="65" zoomScaleNormal="65" zoomScaleSheetLayoutView="160" workbookViewId="0">
      <selection activeCell="J67" sqref="J67"/>
    </sheetView>
  </sheetViews>
  <sheetFormatPr defaultColWidth="9.140625" defaultRowHeight="18.399999999999999" customHeight="1"/>
  <cols>
    <col min="1" max="1" width="1.7109375" style="10" customWidth="1"/>
    <col min="2" max="2" width="7" style="13" customWidth="1"/>
    <col min="3" max="3" width="38.85546875" style="13" customWidth="1"/>
    <col min="4" max="4" width="19.85546875" style="13" hidden="1" customWidth="1"/>
    <col min="5" max="5" width="23.140625" style="13" customWidth="1"/>
    <col min="6" max="6" width="32.85546875" style="13" customWidth="1"/>
    <col min="7" max="7" width="13.85546875" style="13" customWidth="1"/>
    <col min="8" max="8" width="22" style="13" customWidth="1"/>
    <col min="9" max="9" width="15.7109375" style="2" customWidth="1"/>
    <col min="10" max="10" width="44.7109375" style="2" customWidth="1"/>
    <col min="11" max="11" width="9" style="2" customWidth="1"/>
    <col min="12" max="12" width="13.5703125" style="2" customWidth="1"/>
    <col min="13" max="1025" width="9" style="2" customWidth="1"/>
    <col min="1026" max="1026" width="9.140625" style="2" customWidth="1"/>
    <col min="1027" max="16384" width="9.140625" style="2"/>
  </cols>
  <sheetData>
    <row r="1" spans="2:8" ht="12.75" customHeight="1">
      <c r="B1" s="207" t="s">
        <v>34</v>
      </c>
      <c r="C1" s="207"/>
      <c r="D1" s="207"/>
      <c r="E1" s="207"/>
      <c r="F1" s="207"/>
      <c r="G1" s="207"/>
      <c r="H1" s="207"/>
    </row>
    <row r="2" spans="2:8" ht="12.75" customHeight="1">
      <c r="B2" s="207"/>
      <c r="C2" s="207"/>
      <c r="D2" s="207"/>
      <c r="E2" s="207"/>
      <c r="F2" s="207"/>
      <c r="G2" s="207"/>
      <c r="H2" s="207"/>
    </row>
    <row r="3" spans="2:8" ht="18.399999999999999" customHeight="1">
      <c r="B3" s="209" t="s">
        <v>117</v>
      </c>
      <c r="C3" s="210"/>
      <c r="D3" s="210"/>
      <c r="E3" s="210"/>
      <c r="F3" s="210"/>
      <c r="G3" s="210"/>
      <c r="H3" s="211"/>
    </row>
    <row r="4" spans="2:8" ht="18.399999999999999" customHeight="1">
      <c r="B4" s="209" t="s">
        <v>118</v>
      </c>
      <c r="C4" s="210"/>
      <c r="D4" s="210"/>
      <c r="E4" s="211"/>
      <c r="F4" s="64" t="s">
        <v>206</v>
      </c>
      <c r="G4" s="208">
        <f>'Informações Gerais'!H4</f>
        <v>1621</v>
      </c>
      <c r="H4" s="208"/>
    </row>
    <row r="5" spans="2:8" ht="18.399999999999999" customHeight="1">
      <c r="B5" s="174"/>
      <c r="C5" s="174"/>
      <c r="D5" s="174"/>
      <c r="E5" s="174"/>
      <c r="F5" s="174"/>
      <c r="G5" s="174"/>
      <c r="H5" s="174"/>
    </row>
    <row r="6" spans="2:8" ht="18.399999999999999" customHeight="1">
      <c r="B6" s="172" t="s">
        <v>35</v>
      </c>
      <c r="C6" s="172"/>
      <c r="D6" s="172"/>
      <c r="E6" s="172"/>
      <c r="F6" s="172"/>
      <c r="G6" s="172"/>
      <c r="H6" s="172"/>
    </row>
    <row r="7" spans="2:8" ht="14.25">
      <c r="B7" s="11" t="s">
        <v>6</v>
      </c>
      <c r="C7" s="181" t="s">
        <v>36</v>
      </c>
      <c r="D7" s="181"/>
      <c r="E7" s="181"/>
      <c r="F7" s="181"/>
      <c r="G7" s="200"/>
      <c r="H7" s="200"/>
    </row>
    <row r="8" spans="2:8" ht="14.1" customHeight="1">
      <c r="B8" s="11" t="s">
        <v>8</v>
      </c>
      <c r="C8" s="181" t="s">
        <v>37</v>
      </c>
      <c r="D8" s="181"/>
      <c r="E8" s="181"/>
      <c r="F8" s="181"/>
      <c r="G8" s="198" t="s">
        <v>246</v>
      </c>
      <c r="H8" s="198"/>
    </row>
    <row r="9" spans="2:8" ht="14.25">
      <c r="B9" s="11" t="s">
        <v>13</v>
      </c>
      <c r="C9" s="181" t="s">
        <v>38</v>
      </c>
      <c r="D9" s="181"/>
      <c r="E9" s="181"/>
      <c r="F9" s="181"/>
      <c r="G9" s="198">
        <v>2026</v>
      </c>
      <c r="H9" s="198"/>
    </row>
    <row r="10" spans="2:8" ht="14.25">
      <c r="B10" s="11" t="s">
        <v>14</v>
      </c>
      <c r="C10" s="181" t="s">
        <v>39</v>
      </c>
      <c r="D10" s="181"/>
      <c r="E10" s="181"/>
      <c r="F10" s="181"/>
      <c r="G10" s="198">
        <v>12</v>
      </c>
      <c r="H10" s="198"/>
    </row>
    <row r="11" spans="2:8" ht="18.399999999999999" customHeight="1">
      <c r="B11" s="180"/>
      <c r="C11" s="180"/>
      <c r="D11" s="180"/>
      <c r="E11" s="180"/>
      <c r="F11" s="180"/>
      <c r="G11" s="180"/>
      <c r="H11" s="180"/>
    </row>
    <row r="12" spans="2:8" ht="18.399999999999999" customHeight="1">
      <c r="B12" s="172" t="s">
        <v>40</v>
      </c>
      <c r="C12" s="172"/>
      <c r="D12" s="172"/>
      <c r="E12" s="172"/>
      <c r="F12" s="172"/>
      <c r="G12" s="172"/>
      <c r="H12" s="172"/>
    </row>
    <row r="13" spans="2:8" ht="14.25">
      <c r="B13" s="198" t="s">
        <v>41</v>
      </c>
      <c r="C13" s="198"/>
      <c r="D13" s="198"/>
      <c r="E13" s="205" t="s">
        <v>42</v>
      </c>
      <c r="F13" s="205"/>
      <c r="G13" s="198" t="s">
        <v>43</v>
      </c>
      <c r="H13" s="198"/>
    </row>
    <row r="14" spans="2:8" ht="14.25">
      <c r="B14" s="198" t="str">
        <f>Resumo!B3</f>
        <v>Recepcionista</v>
      </c>
      <c r="C14" s="198"/>
      <c r="D14" s="198"/>
      <c r="E14" s="205" t="s">
        <v>119</v>
      </c>
      <c r="F14" s="205"/>
      <c r="G14" s="202">
        <v>24</v>
      </c>
      <c r="H14" s="198"/>
    </row>
    <row r="15" spans="2:8" ht="18.399999999999999" customHeight="1">
      <c r="B15" s="180"/>
      <c r="C15" s="180"/>
      <c r="D15" s="180"/>
      <c r="E15" s="180"/>
      <c r="F15" s="180"/>
      <c r="G15" s="180"/>
      <c r="H15" s="180"/>
    </row>
    <row r="16" spans="2:8" ht="18.399999999999999" customHeight="1">
      <c r="B16" s="172" t="s">
        <v>44</v>
      </c>
      <c r="C16" s="172"/>
      <c r="D16" s="172"/>
      <c r="E16" s="172"/>
      <c r="F16" s="172"/>
      <c r="G16" s="172"/>
      <c r="H16" s="172"/>
    </row>
    <row r="17" spans="2:8" ht="18.399999999999999" customHeight="1">
      <c r="B17" s="206" t="s">
        <v>45</v>
      </c>
      <c r="C17" s="206"/>
      <c r="D17" s="206"/>
      <c r="E17" s="206"/>
      <c r="F17" s="206"/>
      <c r="G17" s="206"/>
      <c r="H17" s="206"/>
    </row>
    <row r="18" spans="2:8" ht="14.25">
      <c r="B18" s="11">
        <v>1</v>
      </c>
      <c r="C18" s="170" t="s">
        <v>46</v>
      </c>
      <c r="D18" s="170"/>
      <c r="E18" s="170"/>
      <c r="F18" s="170"/>
      <c r="G18" s="198" t="str">
        <f>Resumo!B3</f>
        <v>Recepcionista</v>
      </c>
      <c r="H18" s="199"/>
    </row>
    <row r="19" spans="2:8" ht="14.25">
      <c r="B19" s="11">
        <v>2</v>
      </c>
      <c r="C19" s="170" t="s">
        <v>47</v>
      </c>
      <c r="D19" s="170"/>
      <c r="E19" s="170"/>
      <c r="F19" s="170"/>
      <c r="G19" s="202" t="str">
        <f>Resumo!C3</f>
        <v>4221-05</v>
      </c>
      <c r="H19" s="199"/>
    </row>
    <row r="20" spans="2:8" ht="14.25">
      <c r="B20" s="11">
        <v>3</v>
      </c>
      <c r="C20" s="170" t="s">
        <v>48</v>
      </c>
      <c r="D20" s="170"/>
      <c r="E20" s="170"/>
      <c r="F20" s="170"/>
      <c r="G20" s="203">
        <f>CCT!C4</f>
        <v>2074.9704545454547</v>
      </c>
      <c r="H20" s="204"/>
    </row>
    <row r="21" spans="2:8" ht="14.25">
      <c r="B21" s="11">
        <v>4</v>
      </c>
      <c r="C21" s="170" t="s">
        <v>49</v>
      </c>
      <c r="D21" s="170"/>
      <c r="E21" s="170"/>
      <c r="F21" s="170"/>
      <c r="G21" s="198" t="s">
        <v>207</v>
      </c>
      <c r="H21" s="199"/>
    </row>
    <row r="22" spans="2:8" ht="14.25">
      <c r="B22" s="11">
        <v>5</v>
      </c>
      <c r="C22" s="170" t="s">
        <v>50</v>
      </c>
      <c r="D22" s="170"/>
      <c r="E22" s="170"/>
      <c r="F22" s="170"/>
      <c r="G22" s="200"/>
      <c r="H22" s="201"/>
    </row>
    <row r="23" spans="2:8" ht="18.399999999999999" customHeight="1">
      <c r="B23" s="180"/>
      <c r="C23" s="180"/>
      <c r="D23" s="180"/>
      <c r="E23" s="180"/>
      <c r="F23" s="180"/>
      <c r="G23" s="180"/>
      <c r="H23" s="180"/>
    </row>
    <row r="24" spans="2:8" ht="18.399999999999999" customHeight="1">
      <c r="B24" s="179" t="s">
        <v>51</v>
      </c>
      <c r="C24" s="185"/>
      <c r="D24" s="179" t="s">
        <v>52</v>
      </c>
      <c r="E24" s="184"/>
      <c r="F24" s="184"/>
      <c r="G24" s="185"/>
      <c r="H24" s="5" t="s">
        <v>53</v>
      </c>
    </row>
    <row r="25" spans="2:8" ht="14.25">
      <c r="B25" s="11" t="s">
        <v>6</v>
      </c>
      <c r="C25" s="170" t="s">
        <v>54</v>
      </c>
      <c r="D25" s="170"/>
      <c r="E25" s="170"/>
      <c r="F25" s="170"/>
      <c r="G25" s="27"/>
      <c r="H25" s="28">
        <f>G20</f>
        <v>2074.9704545454547</v>
      </c>
    </row>
    <row r="26" spans="2:8" ht="14.25">
      <c r="B26" s="11" t="s">
        <v>8</v>
      </c>
      <c r="C26" s="170" t="s">
        <v>55</v>
      </c>
      <c r="D26" s="196"/>
      <c r="E26" s="196"/>
      <c r="F26" s="197"/>
      <c r="G26" s="8">
        <f>'Informações Específicas'!I3</f>
        <v>0</v>
      </c>
      <c r="H26" s="28">
        <v>0</v>
      </c>
    </row>
    <row r="27" spans="2:8" ht="14.25">
      <c r="B27" s="11" t="s">
        <v>13</v>
      </c>
      <c r="C27" s="170" t="s">
        <v>56</v>
      </c>
      <c r="D27" s="196"/>
      <c r="E27" s="196"/>
      <c r="F27" s="197"/>
      <c r="G27" s="8">
        <f>'Informações Específicas'!I4</f>
        <v>0</v>
      </c>
      <c r="H27" s="28">
        <v>0</v>
      </c>
    </row>
    <row r="28" spans="2:8" ht="14.25">
      <c r="B28" s="11" t="s">
        <v>14</v>
      </c>
      <c r="C28" s="170" t="s">
        <v>57</v>
      </c>
      <c r="D28" s="196"/>
      <c r="E28" s="196"/>
      <c r="F28" s="197"/>
      <c r="G28" s="8">
        <f>'Informações Específicas'!I5</f>
        <v>0</v>
      </c>
      <c r="H28" s="28">
        <v>0</v>
      </c>
    </row>
    <row r="29" spans="2:8" ht="14.25">
      <c r="B29" s="11" t="s">
        <v>16</v>
      </c>
      <c r="C29" s="170" t="s">
        <v>58</v>
      </c>
      <c r="D29" s="196"/>
      <c r="E29" s="196"/>
      <c r="F29" s="197"/>
      <c r="G29" s="8">
        <f>'Informações Específicas'!I6</f>
        <v>0</v>
      </c>
      <c r="H29" s="28">
        <v>0</v>
      </c>
    </row>
    <row r="30" spans="2:8" ht="14.25">
      <c r="B30" s="11" t="s">
        <v>18</v>
      </c>
      <c r="C30" s="170" t="s">
        <v>156</v>
      </c>
      <c r="D30" s="196"/>
      <c r="E30" s="196"/>
      <c r="F30" s="197"/>
      <c r="G30" s="8">
        <f>'Informações Específicas'!I7</f>
        <v>0</v>
      </c>
      <c r="H30" s="28">
        <v>0</v>
      </c>
    </row>
    <row r="31" spans="2:8" ht="14.25">
      <c r="B31" s="11" t="s">
        <v>20</v>
      </c>
      <c r="C31" s="170" t="s">
        <v>183</v>
      </c>
      <c r="D31" s="170"/>
      <c r="E31" s="170"/>
      <c r="F31" s="170"/>
      <c r="G31" s="8">
        <v>0</v>
      </c>
      <c r="H31" s="28">
        <v>0</v>
      </c>
    </row>
    <row r="32" spans="2:8" ht="14.25">
      <c r="B32" s="70" t="s">
        <v>22</v>
      </c>
      <c r="C32" s="170" t="s">
        <v>59</v>
      </c>
      <c r="D32" s="170"/>
      <c r="E32" s="170"/>
      <c r="F32" s="170"/>
      <c r="G32" s="8">
        <v>0</v>
      </c>
      <c r="H32" s="28">
        <v>0</v>
      </c>
    </row>
    <row r="33" spans="1:9" ht="18.399999999999999" customHeight="1">
      <c r="B33" s="179" t="s">
        <v>9</v>
      </c>
      <c r="C33" s="179"/>
      <c r="D33" s="179"/>
      <c r="E33" s="179"/>
      <c r="F33" s="179"/>
      <c r="G33" s="9">
        <f>SUM(G26:G32)</f>
        <v>0</v>
      </c>
      <c r="H33" s="29">
        <f>SUM(H25:H32)</f>
        <v>2074.9704545454547</v>
      </c>
      <c r="I33" s="45"/>
    </row>
    <row r="34" spans="1:9" s="13" customFormat="1" ht="18.399999999999999" customHeight="1">
      <c r="A34" s="10"/>
      <c r="B34" s="180"/>
      <c r="C34" s="180"/>
      <c r="D34" s="180"/>
      <c r="E34" s="180"/>
      <c r="F34" s="180"/>
      <c r="G34" s="180"/>
      <c r="H34" s="180"/>
    </row>
    <row r="35" spans="1:9" ht="18.399999999999999" customHeight="1">
      <c r="B35" s="172" t="s">
        <v>60</v>
      </c>
      <c r="C35" s="172"/>
      <c r="D35" s="172" t="s">
        <v>61</v>
      </c>
      <c r="E35" s="172"/>
      <c r="F35" s="172"/>
      <c r="G35" s="172"/>
      <c r="H35" s="172"/>
    </row>
    <row r="36" spans="1:9" ht="18.399999999999999" customHeight="1">
      <c r="B36" s="180"/>
      <c r="C36" s="180"/>
      <c r="D36" s="180"/>
      <c r="E36" s="180"/>
      <c r="F36" s="180"/>
      <c r="G36" s="180"/>
      <c r="H36" s="180"/>
    </row>
    <row r="37" spans="1:9" ht="18.399999999999999" customHeight="1">
      <c r="B37" s="172" t="s">
        <v>3</v>
      </c>
      <c r="C37" s="172"/>
      <c r="D37" s="172" t="s">
        <v>4</v>
      </c>
      <c r="E37" s="172"/>
      <c r="F37" s="172"/>
      <c r="G37" s="5" t="s">
        <v>5</v>
      </c>
      <c r="H37" s="5" t="s">
        <v>62</v>
      </c>
    </row>
    <row r="38" spans="1:9" ht="14.25">
      <c r="B38" s="11" t="s">
        <v>6</v>
      </c>
      <c r="C38" s="178" t="s">
        <v>7</v>
      </c>
      <c r="D38" s="178"/>
      <c r="E38" s="178"/>
      <c r="F38" s="178"/>
      <c r="G38" s="106">
        <f>'Informações Gerais'!H8</f>
        <v>8.3333333333333329E-2</v>
      </c>
      <c r="H38" s="107">
        <f>H33*G38</f>
        <v>172.91420454545454</v>
      </c>
    </row>
    <row r="39" spans="1:9" ht="14.25">
      <c r="B39" s="11" t="s">
        <v>8</v>
      </c>
      <c r="C39" s="178" t="s">
        <v>123</v>
      </c>
      <c r="D39" s="178"/>
      <c r="E39" s="178"/>
      <c r="F39" s="178"/>
      <c r="G39" s="106">
        <f>'Informações Gerais'!H9</f>
        <v>0.121</v>
      </c>
      <c r="H39" s="107">
        <f>H33*G39</f>
        <v>251.071425</v>
      </c>
    </row>
    <row r="40" spans="1:9" ht="18.399999999999999" customHeight="1">
      <c r="B40" s="172" t="s">
        <v>9</v>
      </c>
      <c r="C40" s="172"/>
      <c r="D40" s="172"/>
      <c r="E40" s="172"/>
      <c r="F40" s="172"/>
      <c r="G40" s="9">
        <f>'Informações Gerais'!H10</f>
        <v>0.20433333333333331</v>
      </c>
      <c r="H40" s="29">
        <f>H38+H39</f>
        <v>423.98562954545457</v>
      </c>
    </row>
    <row r="41" spans="1:9" ht="18.399999999999999" customHeight="1">
      <c r="B41" s="180"/>
      <c r="C41" s="180"/>
      <c r="D41" s="180"/>
      <c r="E41" s="180"/>
      <c r="F41" s="180"/>
      <c r="G41" s="180"/>
      <c r="H41" s="180"/>
    </row>
    <row r="42" spans="1:9" ht="24" customHeight="1">
      <c r="B42" s="172" t="s">
        <v>10</v>
      </c>
      <c r="C42" s="172"/>
      <c r="D42" s="172" t="s">
        <v>11</v>
      </c>
      <c r="E42" s="172"/>
      <c r="F42" s="172"/>
      <c r="G42" s="5" t="s">
        <v>5</v>
      </c>
      <c r="H42" s="5" t="s">
        <v>62</v>
      </c>
    </row>
    <row r="43" spans="1:9" ht="14.25">
      <c r="B43" s="11" t="s">
        <v>6</v>
      </c>
      <c r="C43" s="181" t="s">
        <v>12</v>
      </c>
      <c r="D43" s="181"/>
      <c r="E43" s="181"/>
      <c r="F43" s="181"/>
      <c r="G43" s="8">
        <f>'Informações Gerais'!H13</f>
        <v>0.2</v>
      </c>
      <c r="H43" s="28">
        <f>(H$33+H$40)*G43</f>
        <v>499.79121681818191</v>
      </c>
    </row>
    <row r="44" spans="1:9" ht="14.25">
      <c r="B44" s="11" t="s">
        <v>8</v>
      </c>
      <c r="C44" s="181" t="s">
        <v>112</v>
      </c>
      <c r="D44" s="181"/>
      <c r="E44" s="181"/>
      <c r="F44" s="181"/>
      <c r="G44" s="8">
        <f>'Informações Gerais'!H14</f>
        <v>2.5000000000000001E-2</v>
      </c>
      <c r="H44" s="28">
        <f t="shared" ref="H44:H50" si="0">(H$33+H$40)*G44</f>
        <v>62.473902102272739</v>
      </c>
    </row>
    <row r="45" spans="1:9" ht="14.25">
      <c r="B45" s="11" t="s">
        <v>13</v>
      </c>
      <c r="C45" s="181" t="s">
        <v>113</v>
      </c>
      <c r="D45" s="181"/>
      <c r="E45" s="181"/>
      <c r="F45" s="181"/>
      <c r="G45" s="8">
        <f>'Informações Gerais'!H15</f>
        <v>0.03</v>
      </c>
      <c r="H45" s="28">
        <f t="shared" si="0"/>
        <v>74.968682522727278</v>
      </c>
      <c r="I45" s="45"/>
    </row>
    <row r="46" spans="1:9" ht="14.25">
      <c r="B46" s="11" t="s">
        <v>14</v>
      </c>
      <c r="C46" s="181" t="s">
        <v>15</v>
      </c>
      <c r="D46" s="181"/>
      <c r="E46" s="181"/>
      <c r="F46" s="181"/>
      <c r="G46" s="8">
        <f>'Informações Gerais'!H16</f>
        <v>1.4999999999999999E-2</v>
      </c>
      <c r="H46" s="28">
        <f t="shared" si="0"/>
        <v>37.484341261363639</v>
      </c>
      <c r="I46" s="45"/>
    </row>
    <row r="47" spans="1:9" ht="14.25">
      <c r="B47" s="11" t="s">
        <v>16</v>
      </c>
      <c r="C47" s="181" t="s">
        <v>17</v>
      </c>
      <c r="D47" s="181"/>
      <c r="E47" s="181"/>
      <c r="F47" s="181"/>
      <c r="G47" s="8">
        <f>'Informações Gerais'!H17</f>
        <v>0.01</v>
      </c>
      <c r="H47" s="28">
        <f t="shared" si="0"/>
        <v>24.989560840909093</v>
      </c>
    </row>
    <row r="48" spans="1:9" ht="14.25">
      <c r="B48" s="11" t="s">
        <v>18</v>
      </c>
      <c r="C48" s="181" t="s">
        <v>19</v>
      </c>
      <c r="D48" s="181"/>
      <c r="E48" s="181"/>
      <c r="F48" s="181"/>
      <c r="G48" s="8">
        <f>'Informações Gerais'!H18</f>
        <v>6.0000000000000001E-3</v>
      </c>
      <c r="H48" s="28">
        <f t="shared" si="0"/>
        <v>14.993736504545456</v>
      </c>
    </row>
    <row r="49" spans="2:9" ht="14.25">
      <c r="B49" s="11" t="s">
        <v>20</v>
      </c>
      <c r="C49" s="181" t="s">
        <v>21</v>
      </c>
      <c r="D49" s="181"/>
      <c r="E49" s="181"/>
      <c r="F49" s="181"/>
      <c r="G49" s="8">
        <f>'Informações Gerais'!H19</f>
        <v>2E-3</v>
      </c>
      <c r="H49" s="28">
        <f t="shared" si="0"/>
        <v>4.997912168181819</v>
      </c>
    </row>
    <row r="50" spans="2:9" ht="14.25">
      <c r="B50" s="11" t="s">
        <v>22</v>
      </c>
      <c r="C50" s="181" t="s">
        <v>23</v>
      </c>
      <c r="D50" s="181"/>
      <c r="E50" s="181"/>
      <c r="F50" s="181"/>
      <c r="G50" s="8">
        <f>'Informações Gerais'!H20</f>
        <v>0.08</v>
      </c>
      <c r="H50" s="28">
        <f t="shared" si="0"/>
        <v>199.91648672727274</v>
      </c>
    </row>
    <row r="51" spans="2:9" ht="18.399999999999999" customHeight="1">
      <c r="B51" s="172" t="s">
        <v>9</v>
      </c>
      <c r="C51" s="172"/>
      <c r="D51" s="172"/>
      <c r="E51" s="172"/>
      <c r="F51" s="172"/>
      <c r="G51" s="9">
        <f>'Informações Gerais'!H21</f>
        <v>0.36800000000000005</v>
      </c>
      <c r="H51" s="29">
        <f>SUM(H43:H50)</f>
        <v>919.6158389454547</v>
      </c>
    </row>
    <row r="52" spans="2:9" ht="18.399999999999999" customHeight="1">
      <c r="B52" s="180"/>
      <c r="C52" s="180"/>
      <c r="D52" s="180"/>
      <c r="E52" s="180"/>
      <c r="F52" s="180"/>
      <c r="G52" s="180"/>
      <c r="H52" s="180"/>
    </row>
    <row r="53" spans="2:9" ht="18.399999999999999" customHeight="1">
      <c r="B53" s="172" t="s">
        <v>63</v>
      </c>
      <c r="C53" s="172"/>
      <c r="D53" s="179" t="s">
        <v>64</v>
      </c>
      <c r="E53" s="184"/>
      <c r="F53" s="184"/>
      <c r="G53" s="185"/>
      <c r="H53" s="5" t="s">
        <v>62</v>
      </c>
    </row>
    <row r="54" spans="2:9" ht="14.25">
      <c r="B54" s="11" t="s">
        <v>6</v>
      </c>
      <c r="C54" s="189" t="s">
        <v>104</v>
      </c>
      <c r="D54" s="190"/>
      <c r="E54" s="190"/>
      <c r="F54" s="190"/>
      <c r="G54" s="191"/>
      <c r="H54" s="42">
        <v>0</v>
      </c>
    </row>
    <row r="55" spans="2:9" ht="14.25">
      <c r="B55" s="11" t="s">
        <v>8</v>
      </c>
      <c r="C55" s="192" t="s">
        <v>105</v>
      </c>
      <c r="D55" s="193"/>
      <c r="E55" s="193"/>
      <c r="F55" s="193"/>
      <c r="G55" s="194"/>
      <c r="H55" s="42">
        <f>CCT!C6*CCT!C15</f>
        <v>0</v>
      </c>
    </row>
    <row r="56" spans="2:9" ht="14.25">
      <c r="B56" s="11" t="s">
        <v>13</v>
      </c>
      <c r="C56" s="189" t="str">
        <f>CCT!B7</f>
        <v>Seguro de Vida</v>
      </c>
      <c r="D56" s="190"/>
      <c r="E56" s="190"/>
      <c r="F56" s="190"/>
      <c r="G56" s="191"/>
      <c r="H56" s="42">
        <f>CCT!C7</f>
        <v>10.1</v>
      </c>
    </row>
    <row r="57" spans="2:9" ht="14.25">
      <c r="B57" s="11" t="s">
        <v>14</v>
      </c>
      <c r="C57" s="189" t="str">
        <f>CCT!B8</f>
        <v>Reembolso-creche</v>
      </c>
      <c r="D57" s="190"/>
      <c r="E57" s="190"/>
      <c r="F57" s="190"/>
      <c r="G57" s="191"/>
      <c r="H57" s="42">
        <v>0</v>
      </c>
      <c r="I57" s="45"/>
    </row>
    <row r="58" spans="2:9" ht="14.25">
      <c r="B58" s="11" t="s">
        <v>16</v>
      </c>
      <c r="C58" s="189" t="s">
        <v>240</v>
      </c>
      <c r="D58" s="190"/>
      <c r="E58" s="190"/>
      <c r="F58" s="190"/>
      <c r="G58" s="191"/>
      <c r="H58" s="42">
        <f>CCT!C9</f>
        <v>136.36363636363637</v>
      </c>
    </row>
    <row r="59" spans="2:9" ht="14.25">
      <c r="B59" s="11" t="s">
        <v>18</v>
      </c>
      <c r="C59" s="189" t="str">
        <f>CCT!B10</f>
        <v>PAF</v>
      </c>
      <c r="D59" s="190"/>
      <c r="E59" s="190"/>
      <c r="F59" s="190"/>
      <c r="G59" s="191"/>
      <c r="H59" s="42">
        <f>CCT!C10</f>
        <v>55.77</v>
      </c>
    </row>
    <row r="60" spans="2:9" ht="14.25">
      <c r="B60" s="11" t="s">
        <v>20</v>
      </c>
      <c r="C60" s="189" t="s">
        <v>103</v>
      </c>
      <c r="D60" s="190"/>
      <c r="E60" s="190"/>
      <c r="F60" s="190"/>
      <c r="G60" s="191"/>
      <c r="H60" s="42">
        <f>CCT!C11</f>
        <v>0</v>
      </c>
    </row>
    <row r="61" spans="2:9" ht="14.25">
      <c r="B61" s="11" t="s">
        <v>22</v>
      </c>
      <c r="C61" s="189" t="str">
        <f>CCT!B12</f>
        <v>Outros</v>
      </c>
      <c r="D61" s="190"/>
      <c r="E61" s="190"/>
      <c r="F61" s="190"/>
      <c r="G61" s="191"/>
      <c r="H61" s="42">
        <f>CCT!C12</f>
        <v>0</v>
      </c>
    </row>
    <row r="62" spans="2:9" ht="14.25">
      <c r="B62" s="11" t="s">
        <v>114</v>
      </c>
      <c r="C62" s="189" t="str">
        <f>CCT!B13</f>
        <v>Outros</v>
      </c>
      <c r="D62" s="190"/>
      <c r="E62" s="190"/>
      <c r="F62" s="190"/>
      <c r="G62" s="191"/>
      <c r="H62" s="42">
        <f>CCT!C13</f>
        <v>0</v>
      </c>
    </row>
    <row r="63" spans="2:9" ht="18.399999999999999" customHeight="1">
      <c r="B63" s="179" t="s">
        <v>9</v>
      </c>
      <c r="C63" s="184"/>
      <c r="D63" s="184"/>
      <c r="E63" s="184"/>
      <c r="F63" s="184"/>
      <c r="G63" s="195"/>
      <c r="H63" s="29">
        <f>SUM(H54:H62)</f>
        <v>202.23363636363638</v>
      </c>
    </row>
    <row r="64" spans="2:9" ht="18.399999999999999" customHeight="1">
      <c r="B64" s="180"/>
      <c r="C64" s="180"/>
      <c r="D64" s="180"/>
      <c r="E64" s="180"/>
      <c r="F64" s="180"/>
      <c r="G64" s="180"/>
      <c r="H64" s="180"/>
    </row>
    <row r="65" spans="1:18" ht="18.399999999999999" customHeight="1">
      <c r="B65" s="172" t="s">
        <v>160</v>
      </c>
      <c r="C65" s="172"/>
      <c r="D65" s="172" t="s">
        <v>167</v>
      </c>
      <c r="E65" s="172"/>
      <c r="F65" s="172"/>
      <c r="G65" s="172"/>
      <c r="H65" s="5" t="s">
        <v>62</v>
      </c>
    </row>
    <row r="66" spans="1:18" ht="18.399999999999999" customHeight="1">
      <c r="B66" s="11" t="s">
        <v>6</v>
      </c>
      <c r="C66" s="175" t="s">
        <v>175</v>
      </c>
      <c r="D66" s="176"/>
      <c r="E66" s="176"/>
      <c r="F66" s="176"/>
      <c r="G66" s="177"/>
      <c r="H66" s="28">
        <v>0</v>
      </c>
    </row>
    <row r="67" spans="1:18" ht="18.399999999999999" customHeight="1">
      <c r="B67" s="179" t="s">
        <v>9</v>
      </c>
      <c r="C67" s="179"/>
      <c r="D67" s="179"/>
      <c r="E67" s="179"/>
      <c r="F67" s="179"/>
      <c r="G67" s="14"/>
      <c r="H67" s="29">
        <f>H66</f>
        <v>0</v>
      </c>
    </row>
    <row r="68" spans="1:18" ht="18.399999999999999" customHeight="1">
      <c r="B68" s="180"/>
      <c r="C68" s="180"/>
      <c r="D68" s="180"/>
      <c r="E68" s="180"/>
      <c r="F68" s="180"/>
      <c r="G68" s="180"/>
      <c r="H68" s="180"/>
    </row>
    <row r="69" spans="1:18" ht="18.399999999999999" customHeight="1">
      <c r="B69" s="172" t="s">
        <v>65</v>
      </c>
      <c r="C69" s="172"/>
      <c r="D69" s="172"/>
      <c r="E69" s="172"/>
      <c r="F69" s="172"/>
      <c r="G69" s="172"/>
      <c r="H69" s="172"/>
    </row>
    <row r="70" spans="1:18" ht="18.399999999999999" customHeight="1">
      <c r="B70" s="5">
        <v>2</v>
      </c>
      <c r="C70" s="172" t="s">
        <v>66</v>
      </c>
      <c r="D70" s="172"/>
      <c r="E70" s="172"/>
      <c r="F70" s="172"/>
      <c r="G70" s="172"/>
      <c r="H70" s="5" t="s">
        <v>62</v>
      </c>
    </row>
    <row r="71" spans="1:18" ht="14.25">
      <c r="B71" s="11" t="s">
        <v>67</v>
      </c>
      <c r="C71" s="170" t="s">
        <v>68</v>
      </c>
      <c r="D71" s="170"/>
      <c r="E71" s="170"/>
      <c r="F71" s="170"/>
      <c r="G71" s="8">
        <f>G40</f>
        <v>0.20433333333333331</v>
      </c>
      <c r="H71" s="28">
        <f>H40</f>
        <v>423.98562954545457</v>
      </c>
    </row>
    <row r="72" spans="1:18" ht="14.25">
      <c r="B72" s="11" t="s">
        <v>69</v>
      </c>
      <c r="C72" s="170" t="s">
        <v>70</v>
      </c>
      <c r="D72" s="170"/>
      <c r="E72" s="170"/>
      <c r="F72" s="170"/>
      <c r="G72" s="66">
        <f>G51</f>
        <v>0.36800000000000005</v>
      </c>
      <c r="H72" s="28">
        <f>H51</f>
        <v>919.6158389454547</v>
      </c>
    </row>
    <row r="73" spans="1:18" ht="14.25">
      <c r="B73" s="11" t="s">
        <v>71</v>
      </c>
      <c r="C73" s="170" t="s">
        <v>64</v>
      </c>
      <c r="D73" s="170"/>
      <c r="E73" s="170"/>
      <c r="F73" s="170"/>
      <c r="G73" s="8">
        <v>0</v>
      </c>
      <c r="H73" s="28">
        <f>H63</f>
        <v>202.23363636363638</v>
      </c>
    </row>
    <row r="74" spans="1:18" ht="14.25">
      <c r="B74" s="70" t="s">
        <v>164</v>
      </c>
      <c r="C74" s="175" t="s">
        <v>165</v>
      </c>
      <c r="D74" s="176"/>
      <c r="E74" s="176"/>
      <c r="F74" s="177"/>
      <c r="G74" s="8">
        <v>0</v>
      </c>
      <c r="H74" s="28">
        <f>H67</f>
        <v>0</v>
      </c>
    </row>
    <row r="75" spans="1:18" ht="18.399999999999999" customHeight="1">
      <c r="B75" s="179" t="s">
        <v>9</v>
      </c>
      <c r="C75" s="179"/>
      <c r="D75" s="179"/>
      <c r="E75" s="179"/>
      <c r="F75" s="179"/>
      <c r="G75" s="9">
        <f>SUM(G71:G74)</f>
        <v>0.57233333333333336</v>
      </c>
      <c r="H75" s="29">
        <f>SUM(H71:H74)</f>
        <v>1545.8351048545455</v>
      </c>
    </row>
    <row r="76" spans="1:18" s="13" customFormat="1" ht="18.399999999999999" customHeight="1">
      <c r="A76" s="10"/>
      <c r="B76" s="174"/>
      <c r="C76" s="174"/>
      <c r="D76" s="174"/>
      <c r="E76" s="174"/>
      <c r="F76" s="174"/>
      <c r="G76" s="174"/>
      <c r="H76" s="174"/>
    </row>
    <row r="77" spans="1:18" ht="18.399999999999999" customHeight="1">
      <c r="B77" s="172" t="s">
        <v>24</v>
      </c>
      <c r="C77" s="172"/>
      <c r="D77" s="172" t="s">
        <v>25</v>
      </c>
      <c r="E77" s="172"/>
      <c r="F77" s="172"/>
      <c r="G77" s="5" t="s">
        <v>5</v>
      </c>
      <c r="H77" s="5" t="s">
        <v>62</v>
      </c>
    </row>
    <row r="78" spans="1:18" ht="14.25">
      <c r="B78" s="11" t="s">
        <v>6</v>
      </c>
      <c r="C78" s="178" t="s">
        <v>26</v>
      </c>
      <c r="D78" s="178"/>
      <c r="E78" s="178"/>
      <c r="F78" s="178"/>
      <c r="G78" s="106">
        <f>'Informações Gerais'!H28</f>
        <v>4.1666666666666666E-3</v>
      </c>
      <c r="H78" s="107">
        <f>(H33+H38+H39)*G78</f>
        <v>10.412317017045456</v>
      </c>
      <c r="L78" s="15"/>
      <c r="M78" s="15"/>
      <c r="N78" s="15"/>
      <c r="O78" s="15"/>
      <c r="P78" s="15"/>
      <c r="Q78" s="15"/>
      <c r="R78" s="15"/>
    </row>
    <row r="79" spans="1:18" ht="14.25">
      <c r="B79" s="11" t="s">
        <v>8</v>
      </c>
      <c r="C79" s="178" t="s">
        <v>116</v>
      </c>
      <c r="D79" s="178"/>
      <c r="E79" s="178"/>
      <c r="F79" s="178"/>
      <c r="G79" s="106">
        <f>'Informações Gerais'!H29</f>
        <v>3.3333333333333332E-4</v>
      </c>
      <c r="H79" s="107">
        <f>(H33+H38)*G79</f>
        <v>0.74929488636363639</v>
      </c>
      <c r="K79" s="16"/>
      <c r="L79" s="15"/>
      <c r="M79" s="15"/>
      <c r="N79" s="15"/>
      <c r="O79" s="15"/>
      <c r="P79" s="15"/>
      <c r="Q79" s="15"/>
      <c r="R79" s="15"/>
    </row>
    <row r="80" spans="1:18" ht="14.25">
      <c r="B80" s="11" t="s">
        <v>13</v>
      </c>
      <c r="C80" s="178" t="s">
        <v>27</v>
      </c>
      <c r="D80" s="178"/>
      <c r="E80" s="178"/>
      <c r="F80" s="178"/>
      <c r="G80" s="106">
        <f>'Informações Gerais'!H30</f>
        <v>1.9444444444444445E-2</v>
      </c>
      <c r="H80" s="107">
        <f>H$33*G80</f>
        <v>40.346647727272732</v>
      </c>
      <c r="L80" s="15"/>
      <c r="M80" s="15"/>
      <c r="N80" s="15"/>
      <c r="O80" s="15"/>
      <c r="P80" s="15"/>
      <c r="Q80" s="15"/>
      <c r="R80" s="15"/>
    </row>
    <row r="81" spans="1:18" ht="14.25">
      <c r="B81" s="11" t="s">
        <v>14</v>
      </c>
      <c r="C81" s="178" t="s">
        <v>173</v>
      </c>
      <c r="D81" s="178"/>
      <c r="E81" s="178"/>
      <c r="F81" s="178"/>
      <c r="G81" s="106">
        <f>'Informações Gerais'!H31</f>
        <v>7.1555555555555565E-3</v>
      </c>
      <c r="H81" s="107">
        <f t="shared" ref="H81:H82" si="1">H$33*G81</f>
        <v>14.847566363636366</v>
      </c>
      <c r="L81" s="15"/>
      <c r="M81" s="15"/>
      <c r="N81" s="15"/>
      <c r="O81" s="15"/>
      <c r="P81" s="15"/>
      <c r="Q81" s="15"/>
      <c r="R81" s="15"/>
    </row>
    <row r="82" spans="1:18" ht="14.25">
      <c r="B82" s="11" t="s">
        <v>16</v>
      </c>
      <c r="C82" s="178" t="s">
        <v>115</v>
      </c>
      <c r="D82" s="178"/>
      <c r="E82" s="178"/>
      <c r="F82" s="178"/>
      <c r="G82" s="106">
        <f>'Informações Gerais'!H32</f>
        <v>0.04</v>
      </c>
      <c r="H82" s="107">
        <f t="shared" si="1"/>
        <v>82.998818181818194</v>
      </c>
      <c r="J82" s="17"/>
      <c r="L82" s="15"/>
      <c r="M82" s="15"/>
      <c r="N82" s="15"/>
      <c r="O82" s="15"/>
      <c r="P82" s="15"/>
      <c r="Q82" s="15"/>
      <c r="R82" s="15"/>
    </row>
    <row r="83" spans="1:18" ht="18.399999999999999" customHeight="1">
      <c r="B83" s="172" t="s">
        <v>9</v>
      </c>
      <c r="C83" s="172"/>
      <c r="D83" s="172"/>
      <c r="E83" s="172"/>
      <c r="F83" s="172"/>
      <c r="G83" s="9">
        <f>'Informações Gerais'!H33</f>
        <v>7.1099999999999997E-2</v>
      </c>
      <c r="H83" s="29">
        <f>SUM(H78:H82)</f>
        <v>149.35464417613639</v>
      </c>
    </row>
    <row r="84" spans="1:18" ht="18.399999999999999" customHeight="1">
      <c r="B84" s="180"/>
      <c r="C84" s="180"/>
      <c r="D84" s="180"/>
      <c r="E84" s="180"/>
      <c r="F84" s="180"/>
      <c r="G84" s="180"/>
      <c r="H84" s="180"/>
    </row>
    <row r="85" spans="1:18" ht="18.399999999999999" customHeight="1">
      <c r="B85" s="172" t="s">
        <v>72</v>
      </c>
      <c r="C85" s="172"/>
      <c r="D85" s="172" t="s">
        <v>73</v>
      </c>
      <c r="E85" s="172"/>
      <c r="F85" s="172"/>
      <c r="G85" s="172"/>
      <c r="H85" s="172"/>
    </row>
    <row r="86" spans="1:18" s="13" customFormat="1" ht="18.399999999999999" customHeight="1">
      <c r="A86" s="10"/>
      <c r="B86" s="171"/>
      <c r="C86" s="171"/>
      <c r="D86" s="171"/>
      <c r="E86" s="171"/>
      <c r="F86" s="171"/>
      <c r="G86" s="171"/>
      <c r="H86" s="171"/>
    </row>
    <row r="87" spans="1:18" ht="18.399999999999999" customHeight="1">
      <c r="B87" s="172" t="s">
        <v>28</v>
      </c>
      <c r="C87" s="172"/>
      <c r="D87" s="172" t="s">
        <v>29</v>
      </c>
      <c r="E87" s="172"/>
      <c r="F87" s="172"/>
      <c r="G87" s="5" t="s">
        <v>5</v>
      </c>
      <c r="H87" s="5" t="s">
        <v>62</v>
      </c>
    </row>
    <row r="88" spans="1:18" ht="14.25" customHeight="1">
      <c r="B88" s="11" t="s">
        <v>6</v>
      </c>
      <c r="C88" s="181" t="s">
        <v>159</v>
      </c>
      <c r="D88" s="181"/>
      <c r="E88" s="181"/>
      <c r="F88" s="181"/>
      <c r="G88" s="23">
        <f>'Informações Gerais'!H36</f>
        <v>6.9444444444444441E-3</v>
      </c>
      <c r="H88" s="28">
        <f>H$33*G88</f>
        <v>14.409517045454546</v>
      </c>
    </row>
    <row r="89" spans="1:18" ht="14.25" customHeight="1">
      <c r="B89" s="11" t="s">
        <v>8</v>
      </c>
      <c r="C89" s="181" t="s">
        <v>30</v>
      </c>
      <c r="D89" s="181"/>
      <c r="E89" s="181"/>
      <c r="F89" s="181"/>
      <c r="G89" s="23">
        <f>'Informações Gerais'!H37</f>
        <v>2.7397260273972603E-3</v>
      </c>
      <c r="H89" s="28">
        <f t="shared" ref="H89:H91" si="2">H$33*G89</f>
        <v>5.6848505603985062</v>
      </c>
    </row>
    <row r="90" spans="1:18" ht="14.25" customHeight="1">
      <c r="B90" s="11" t="s">
        <v>13</v>
      </c>
      <c r="C90" s="181" t="s">
        <v>31</v>
      </c>
      <c r="D90" s="181"/>
      <c r="E90" s="181"/>
      <c r="F90" s="181"/>
      <c r="G90" s="23">
        <f>'Informações Gerais'!H38</f>
        <v>2.0547945205479451E-4</v>
      </c>
      <c r="H90" s="28">
        <f t="shared" si="2"/>
        <v>0.42636379202988794</v>
      </c>
    </row>
    <row r="91" spans="1:18" ht="14.25" customHeight="1">
      <c r="B91" s="11" t="s">
        <v>14</v>
      </c>
      <c r="C91" s="181" t="s">
        <v>32</v>
      </c>
      <c r="D91" s="181"/>
      <c r="E91" s="181"/>
      <c r="F91" s="181"/>
      <c r="G91" s="23">
        <f>'Informações Gerais'!H39</f>
        <v>3.2876712328767121E-3</v>
      </c>
      <c r="H91" s="28">
        <f t="shared" si="2"/>
        <v>6.8218206724782071</v>
      </c>
    </row>
    <row r="92" spans="1:18" ht="14.25" customHeight="1">
      <c r="B92" s="11" t="s">
        <v>16</v>
      </c>
      <c r="C92" s="181" t="s">
        <v>33</v>
      </c>
      <c r="D92" s="181"/>
      <c r="E92" s="181"/>
      <c r="F92" s="181"/>
      <c r="G92" s="23">
        <f>'Informações Gerais'!H40</f>
        <v>5.5555555555555545E-4</v>
      </c>
      <c r="H92" s="28">
        <f>(1/12+1/12/3)*4*H33*G92</f>
        <v>0.5123383838383837</v>
      </c>
    </row>
    <row r="93" spans="1:18" ht="14.25">
      <c r="B93" s="11" t="s">
        <v>18</v>
      </c>
      <c r="C93" s="186" t="s">
        <v>158</v>
      </c>
      <c r="D93" s="187"/>
      <c r="E93" s="187"/>
      <c r="F93" s="188"/>
      <c r="G93" s="67">
        <f>SUM(G88:G92)</f>
        <v>1.3732876712328765E-2</v>
      </c>
      <c r="H93" s="68">
        <f>SUM(H88:H92)</f>
        <v>27.854890454199531</v>
      </c>
    </row>
    <row r="94" spans="1:18" ht="14.25">
      <c r="B94" s="11" t="s">
        <v>20</v>
      </c>
      <c r="C94" s="175" t="s">
        <v>204</v>
      </c>
      <c r="D94" s="176"/>
      <c r="E94" s="176"/>
      <c r="F94" s="177"/>
      <c r="G94" s="23">
        <f>'Informações Gerais'!H42</f>
        <v>5.0536986301369866E-3</v>
      </c>
      <c r="H94" s="28">
        <f>H93*G94</f>
        <v>0.14077022173100398</v>
      </c>
    </row>
    <row r="95" spans="1:18" ht="18.399999999999999" customHeight="1">
      <c r="B95" s="172" t="s">
        <v>9</v>
      </c>
      <c r="C95" s="172"/>
      <c r="D95" s="172"/>
      <c r="E95" s="172"/>
      <c r="F95" s="172"/>
      <c r="G95" s="9">
        <f>'Informações Gerais'!H43</f>
        <v>1.878657534246575E-2</v>
      </c>
      <c r="H95" s="29">
        <f>H93+H94</f>
        <v>27.995660675930534</v>
      </c>
    </row>
    <row r="96" spans="1:18" ht="18.399999999999999" customHeight="1">
      <c r="B96" s="180"/>
      <c r="C96" s="180"/>
      <c r="D96" s="180"/>
      <c r="E96" s="180"/>
      <c r="F96" s="180"/>
      <c r="G96" s="180"/>
      <c r="H96" s="180"/>
    </row>
    <row r="97" spans="2:10" ht="18.399999999999999" customHeight="1">
      <c r="B97" s="172" t="s">
        <v>74</v>
      </c>
      <c r="C97" s="172"/>
      <c r="D97" s="172" t="s">
        <v>75</v>
      </c>
      <c r="E97" s="172"/>
      <c r="F97" s="172"/>
      <c r="G97" s="172"/>
      <c r="H97" s="5" t="s">
        <v>62</v>
      </c>
    </row>
    <row r="98" spans="2:10" ht="13.9" customHeight="1">
      <c r="B98" s="11" t="s">
        <v>6</v>
      </c>
      <c r="C98" s="175" t="s">
        <v>174</v>
      </c>
      <c r="D98" s="176"/>
      <c r="E98" s="176"/>
      <c r="F98" s="176"/>
      <c r="G98" s="177"/>
      <c r="H98" s="28">
        <v>0</v>
      </c>
    </row>
    <row r="99" spans="2:10" ht="18.399999999999999" customHeight="1">
      <c r="B99" s="179" t="s">
        <v>9</v>
      </c>
      <c r="C99" s="184"/>
      <c r="D99" s="184"/>
      <c r="E99" s="184"/>
      <c r="F99" s="184"/>
      <c r="G99" s="185"/>
      <c r="H99" s="29">
        <f>H98</f>
        <v>0</v>
      </c>
    </row>
    <row r="100" spans="2:10" ht="18.399999999999999" customHeight="1">
      <c r="B100" s="180"/>
      <c r="C100" s="180"/>
      <c r="D100" s="180"/>
      <c r="E100" s="180"/>
      <c r="F100" s="180"/>
      <c r="G100" s="180"/>
      <c r="H100" s="180"/>
    </row>
    <row r="101" spans="2:10" ht="18.399999999999999" customHeight="1">
      <c r="B101" s="172" t="s">
        <v>77</v>
      </c>
      <c r="C101" s="172"/>
      <c r="D101" s="172"/>
      <c r="E101" s="172"/>
      <c r="F101" s="172"/>
      <c r="G101" s="172"/>
      <c r="H101" s="172"/>
    </row>
    <row r="102" spans="2:10" ht="18.399999999999999" customHeight="1">
      <c r="B102" s="5">
        <v>4</v>
      </c>
      <c r="C102" s="172" t="s">
        <v>78</v>
      </c>
      <c r="D102" s="172"/>
      <c r="E102" s="172"/>
      <c r="F102" s="172"/>
      <c r="G102" s="172"/>
      <c r="H102" s="5" t="s">
        <v>62</v>
      </c>
    </row>
    <row r="103" spans="2:10" ht="14.25">
      <c r="B103" s="11" t="s">
        <v>79</v>
      </c>
      <c r="C103" s="175" t="s">
        <v>171</v>
      </c>
      <c r="D103" s="176"/>
      <c r="E103" s="176"/>
      <c r="F103" s="176"/>
      <c r="G103" s="177"/>
      <c r="H103" s="28">
        <f>H95</f>
        <v>27.995660675930534</v>
      </c>
    </row>
    <row r="104" spans="2:10" ht="14.25">
      <c r="B104" s="11" t="s">
        <v>80</v>
      </c>
      <c r="C104" s="175" t="s">
        <v>172</v>
      </c>
      <c r="D104" s="176"/>
      <c r="E104" s="176"/>
      <c r="F104" s="176"/>
      <c r="G104" s="177"/>
      <c r="H104" s="28">
        <f>H99</f>
        <v>0</v>
      </c>
    </row>
    <row r="105" spans="2:10" ht="18.399999999999999" customHeight="1">
      <c r="B105" s="179" t="s">
        <v>9</v>
      </c>
      <c r="C105" s="179"/>
      <c r="D105" s="179"/>
      <c r="E105" s="179"/>
      <c r="F105" s="179"/>
      <c r="G105" s="14"/>
      <c r="H105" s="29">
        <f>SUM(H103:H104)</f>
        <v>27.995660675930534</v>
      </c>
    </row>
    <row r="106" spans="2:10" ht="18.399999999999999" customHeight="1">
      <c r="B106" s="180"/>
      <c r="C106" s="180"/>
      <c r="D106" s="180"/>
      <c r="E106" s="180"/>
      <c r="F106" s="180"/>
      <c r="G106" s="180"/>
      <c r="H106" s="180"/>
    </row>
    <row r="107" spans="2:10" ht="18.399999999999999" customHeight="1">
      <c r="B107" s="172" t="s">
        <v>81</v>
      </c>
      <c r="C107" s="172"/>
      <c r="D107" s="172" t="s">
        <v>82</v>
      </c>
      <c r="E107" s="172"/>
      <c r="F107" s="172"/>
      <c r="G107" s="172"/>
      <c r="H107" s="5" t="s">
        <v>62</v>
      </c>
      <c r="J107" s="45"/>
    </row>
    <row r="108" spans="2:10" ht="14.25">
      <c r="B108" s="11" t="s">
        <v>6</v>
      </c>
      <c r="C108" s="175" t="s">
        <v>170</v>
      </c>
      <c r="D108" s="176"/>
      <c r="E108" s="176"/>
      <c r="F108" s="176"/>
      <c r="G108" s="177"/>
      <c r="H108" s="42">
        <f>Uniformes!F15</f>
        <v>385.83333333333331</v>
      </c>
    </row>
    <row r="109" spans="2:10" ht="14.25">
      <c r="B109" s="11" t="s">
        <v>8</v>
      </c>
      <c r="C109" s="175" t="s">
        <v>337</v>
      </c>
      <c r="D109" s="176"/>
      <c r="E109" s="176"/>
      <c r="F109" s="176"/>
      <c r="G109" s="177"/>
      <c r="H109" s="42">
        <f>'Material de Consumo'!F17</f>
        <v>1.82</v>
      </c>
    </row>
    <row r="110" spans="2:10" ht="14.25">
      <c r="B110" s="11" t="s">
        <v>13</v>
      </c>
      <c r="C110" s="175" t="s">
        <v>169</v>
      </c>
      <c r="D110" s="176"/>
      <c r="E110" s="176"/>
      <c r="F110" s="176"/>
      <c r="G110" s="177"/>
      <c r="H110" s="42">
        <v>0</v>
      </c>
    </row>
    <row r="111" spans="2:10" ht="14.25">
      <c r="B111" s="11" t="s">
        <v>14</v>
      </c>
      <c r="C111" s="175" t="s">
        <v>120</v>
      </c>
      <c r="D111" s="176"/>
      <c r="E111" s="176"/>
      <c r="F111" s="176"/>
      <c r="G111" s="177"/>
      <c r="H111" s="42">
        <f>'Ponto Eletrônico'!G6</f>
        <v>4.7808641975308648</v>
      </c>
    </row>
    <row r="112" spans="2:10" ht="14.25">
      <c r="B112" s="70" t="s">
        <v>16</v>
      </c>
      <c r="C112" s="175" t="s">
        <v>103</v>
      </c>
      <c r="D112" s="176"/>
      <c r="E112" s="176"/>
      <c r="F112" s="176"/>
      <c r="G112" s="177"/>
      <c r="H112" s="42"/>
    </row>
    <row r="113" spans="1:10" ht="18.399999999999999" customHeight="1">
      <c r="B113" s="179" t="s">
        <v>9</v>
      </c>
      <c r="C113" s="179"/>
      <c r="D113" s="179"/>
      <c r="E113" s="179"/>
      <c r="F113" s="179"/>
      <c r="G113" s="12"/>
      <c r="H113" s="29">
        <f>SUM(H108:H112)</f>
        <v>392.4341975308642</v>
      </c>
    </row>
    <row r="114" spans="1:10" s="13" customFormat="1" ht="18.399999999999999" customHeight="1">
      <c r="A114" s="10"/>
      <c r="B114" s="180"/>
      <c r="C114" s="180"/>
      <c r="D114" s="180"/>
      <c r="E114" s="180"/>
      <c r="F114" s="180"/>
      <c r="G114" s="180"/>
      <c r="H114" s="180"/>
      <c r="I114" s="104"/>
    </row>
    <row r="115" spans="1:10" ht="18.399999999999999" customHeight="1">
      <c r="B115" s="172" t="s">
        <v>83</v>
      </c>
      <c r="C115" s="172"/>
      <c r="D115" s="172" t="s">
        <v>84</v>
      </c>
      <c r="E115" s="172"/>
      <c r="F115" s="172"/>
      <c r="G115" s="5" t="s">
        <v>5</v>
      </c>
      <c r="H115" s="5" t="s">
        <v>62</v>
      </c>
    </row>
    <row r="116" spans="1:10" ht="14.25">
      <c r="B116" s="11" t="s">
        <v>6</v>
      </c>
      <c r="C116" s="178" t="s">
        <v>85</v>
      </c>
      <c r="D116" s="178"/>
      <c r="E116" s="178"/>
      <c r="F116" s="178"/>
      <c r="G116" s="106">
        <f>BDI!H8</f>
        <v>0.05</v>
      </c>
      <c r="H116" s="107">
        <f>G116*H131</f>
        <v>209.52950308914657</v>
      </c>
      <c r="I116" s="45"/>
    </row>
    <row r="117" spans="1:10" ht="14.25">
      <c r="B117" s="11" t="s">
        <v>8</v>
      </c>
      <c r="C117" s="178" t="s">
        <v>86</v>
      </c>
      <c r="D117" s="178"/>
      <c r="E117" s="178"/>
      <c r="F117" s="178"/>
      <c r="G117" s="106">
        <f>BDI!H9</f>
        <v>0.1</v>
      </c>
      <c r="H117" s="107">
        <f>(H131+H116)*G117</f>
        <v>440.01195648720778</v>
      </c>
    </row>
    <row r="118" spans="1:10" ht="14.25">
      <c r="B118" s="11" t="s">
        <v>13</v>
      </c>
      <c r="C118" s="183" t="s">
        <v>87</v>
      </c>
      <c r="D118" s="183"/>
      <c r="E118" s="183"/>
      <c r="F118" s="183"/>
      <c r="G118" s="108">
        <f>BDI!H10</f>
        <v>0.1225</v>
      </c>
      <c r="H118" s="109">
        <f>H119+H120+H121+H122</f>
        <v>675.6878762011537</v>
      </c>
    </row>
    <row r="119" spans="1:10" ht="14.25">
      <c r="B119" s="6"/>
      <c r="C119" s="173" t="s">
        <v>88</v>
      </c>
      <c r="D119" s="173"/>
      <c r="E119" s="173"/>
      <c r="F119" s="173"/>
      <c r="G119" s="106">
        <f>BDI!H11</f>
        <v>1.6500000000000001E-2</v>
      </c>
      <c r="H119" s="107">
        <f>(H$131+H$116+H$117)/(1-G$118)*G119</f>
        <v>91.011020059747253</v>
      </c>
      <c r="I119" s="45"/>
      <c r="J119" s="21"/>
    </row>
    <row r="120" spans="1:10" ht="14.25">
      <c r="B120" s="6"/>
      <c r="C120" s="173" t="s">
        <v>89</v>
      </c>
      <c r="D120" s="173"/>
      <c r="E120" s="173"/>
      <c r="F120" s="173"/>
      <c r="G120" s="106">
        <f>BDI!H12</f>
        <v>7.5999999999999998E-2</v>
      </c>
      <c r="H120" s="107">
        <f t="shared" ref="H120:H122" si="3">(H$131+H$116+H$117)/(1-G$118)*G120</f>
        <v>419.20227421459333</v>
      </c>
      <c r="I120" s="45"/>
    </row>
    <row r="121" spans="1:10" ht="14.25">
      <c r="B121" s="6"/>
      <c r="C121" s="173" t="s">
        <v>108</v>
      </c>
      <c r="D121" s="173"/>
      <c r="E121" s="173"/>
      <c r="F121" s="173"/>
      <c r="G121" s="106">
        <f>BDI!H13</f>
        <v>0</v>
      </c>
      <c r="H121" s="107">
        <f t="shared" si="3"/>
        <v>0</v>
      </c>
      <c r="I121" s="45"/>
    </row>
    <row r="122" spans="1:10" ht="14.25">
      <c r="B122" s="6"/>
      <c r="C122" s="173" t="s">
        <v>90</v>
      </c>
      <c r="D122" s="173"/>
      <c r="E122" s="173"/>
      <c r="F122" s="173"/>
      <c r="G122" s="106">
        <f>BDI!H14</f>
        <v>0.03</v>
      </c>
      <c r="H122" s="107">
        <f t="shared" si="3"/>
        <v>165.47458192681316</v>
      </c>
      <c r="I122" s="45"/>
      <c r="J122" s="3"/>
    </row>
    <row r="123" spans="1:10" ht="18.399999999999999" customHeight="1">
      <c r="B123" s="172" t="s">
        <v>9</v>
      </c>
      <c r="C123" s="172"/>
      <c r="D123" s="172"/>
      <c r="E123" s="172"/>
      <c r="F123" s="172"/>
      <c r="G123" s="9">
        <f>BDI!H15</f>
        <v>0.31623931623931667</v>
      </c>
      <c r="H123" s="29">
        <f>H116+H117+H118</f>
        <v>1325.2293357775079</v>
      </c>
      <c r="I123" s="105"/>
    </row>
    <row r="124" spans="1:10" s="13" customFormat="1" ht="18.399999999999999" customHeight="1">
      <c r="A124" s="10"/>
      <c r="B124" s="174"/>
      <c r="C124" s="174"/>
      <c r="D124" s="174"/>
      <c r="E124" s="174"/>
      <c r="F124" s="174"/>
      <c r="G124" s="174"/>
      <c r="H124" s="174"/>
    </row>
    <row r="125" spans="1:10" ht="18.399999999999999" customHeight="1">
      <c r="B125" s="172" t="s">
        <v>91</v>
      </c>
      <c r="C125" s="172"/>
      <c r="D125" s="172"/>
      <c r="E125" s="172"/>
      <c r="F125" s="172"/>
      <c r="G125" s="172"/>
      <c r="H125" s="5" t="s">
        <v>62</v>
      </c>
    </row>
    <row r="126" spans="1:10" ht="13.9" customHeight="1">
      <c r="B126" s="11" t="s">
        <v>6</v>
      </c>
      <c r="C126" s="7" t="s">
        <v>92</v>
      </c>
      <c r="D126" s="175" t="s">
        <v>176</v>
      </c>
      <c r="E126" s="176"/>
      <c r="F126" s="176"/>
      <c r="G126" s="177"/>
      <c r="H126" s="28">
        <f>H33</f>
        <v>2074.9704545454547</v>
      </c>
    </row>
    <row r="127" spans="1:10" ht="14.25">
      <c r="B127" s="11" t="s">
        <v>8</v>
      </c>
      <c r="C127" s="7" t="s">
        <v>93</v>
      </c>
      <c r="D127" s="175" t="s">
        <v>177</v>
      </c>
      <c r="E127" s="176"/>
      <c r="F127" s="176"/>
      <c r="G127" s="177"/>
      <c r="H127" s="28">
        <f>H75</f>
        <v>1545.8351048545455</v>
      </c>
    </row>
    <row r="128" spans="1:10" ht="13.9" customHeight="1">
      <c r="B128" s="11" t="s">
        <v>13</v>
      </c>
      <c r="C128" s="7" t="s">
        <v>94</v>
      </c>
      <c r="D128" s="175" t="s">
        <v>178</v>
      </c>
      <c r="E128" s="176"/>
      <c r="F128" s="176"/>
      <c r="G128" s="177"/>
      <c r="H128" s="28">
        <f>H83</f>
        <v>149.35464417613639</v>
      </c>
    </row>
    <row r="129" spans="2:9" ht="13.9" customHeight="1">
      <c r="B129" s="11" t="s">
        <v>14</v>
      </c>
      <c r="C129" s="7" t="s">
        <v>95</v>
      </c>
      <c r="D129" s="175" t="s">
        <v>179</v>
      </c>
      <c r="E129" s="176"/>
      <c r="F129" s="176"/>
      <c r="G129" s="177"/>
      <c r="H129" s="28">
        <f>H105</f>
        <v>27.995660675930534</v>
      </c>
    </row>
    <row r="130" spans="2:9" ht="14.25">
      <c r="B130" s="11" t="s">
        <v>16</v>
      </c>
      <c r="C130" s="7" t="s">
        <v>96</v>
      </c>
      <c r="D130" s="175" t="s">
        <v>180</v>
      </c>
      <c r="E130" s="176"/>
      <c r="F130" s="176"/>
      <c r="G130" s="177"/>
      <c r="H130" s="28">
        <f>H113</f>
        <v>392.4341975308642</v>
      </c>
    </row>
    <row r="131" spans="2:9" ht="14.25">
      <c r="B131" s="172" t="s">
        <v>97</v>
      </c>
      <c r="C131" s="172"/>
      <c r="D131" s="172"/>
      <c r="E131" s="172"/>
      <c r="F131" s="172"/>
      <c r="G131" s="172"/>
      <c r="H131" s="29">
        <f>SUM(H126:H130)</f>
        <v>4190.5900617829311</v>
      </c>
    </row>
    <row r="132" spans="2:9" ht="13.9" customHeight="1">
      <c r="B132" s="11" t="s">
        <v>18</v>
      </c>
      <c r="C132" s="65" t="s">
        <v>168</v>
      </c>
      <c r="D132" s="175" t="s">
        <v>181</v>
      </c>
      <c r="E132" s="176"/>
      <c r="F132" s="176"/>
      <c r="G132" s="177"/>
      <c r="H132" s="28">
        <f>H123</f>
        <v>1325.2293357775079</v>
      </c>
    </row>
    <row r="133" spans="2:9" ht="14.25">
      <c r="B133" s="172" t="s">
        <v>99</v>
      </c>
      <c r="C133" s="172"/>
      <c r="D133" s="172"/>
      <c r="E133" s="172"/>
      <c r="F133" s="172"/>
      <c r="G133" s="172"/>
      <c r="H133" s="29">
        <f>H131+H132</f>
        <v>5515.819397560439</v>
      </c>
    </row>
    <row r="134" spans="2:9" ht="18.399999999999999" customHeight="1">
      <c r="B134" s="182"/>
      <c r="C134" s="182"/>
      <c r="D134" s="182"/>
      <c r="E134" s="182"/>
      <c r="F134" s="182"/>
      <c r="G134" s="182"/>
      <c r="H134" s="182"/>
      <c r="I134" s="45"/>
    </row>
    <row r="135" spans="2:9" ht="18.399999999999999" customHeight="1">
      <c r="H135" s="89"/>
    </row>
    <row r="136" spans="2:9" ht="18.399999999999999" customHeight="1">
      <c r="H136" s="89"/>
    </row>
  </sheetData>
  <mergeCells count="159">
    <mergeCell ref="B1:H2"/>
    <mergeCell ref="B5:H5"/>
    <mergeCell ref="B6:H6"/>
    <mergeCell ref="C10:F10"/>
    <mergeCell ref="G10:H10"/>
    <mergeCell ref="B11:H11"/>
    <mergeCell ref="B12:H12"/>
    <mergeCell ref="G4:H4"/>
    <mergeCell ref="B3:H3"/>
    <mergeCell ref="B4:E4"/>
    <mergeCell ref="B13:D13"/>
    <mergeCell ref="E13:F13"/>
    <mergeCell ref="G13:H13"/>
    <mergeCell ref="C7:F7"/>
    <mergeCell ref="G7:H7"/>
    <mergeCell ref="C8:F8"/>
    <mergeCell ref="G8:H8"/>
    <mergeCell ref="C9:F9"/>
    <mergeCell ref="G9:H9"/>
    <mergeCell ref="C18:F18"/>
    <mergeCell ref="G18:H18"/>
    <mergeCell ref="C19:F19"/>
    <mergeCell ref="G19:H19"/>
    <mergeCell ref="C20:F20"/>
    <mergeCell ref="G20:H20"/>
    <mergeCell ref="B14:D14"/>
    <mergeCell ref="E14:F14"/>
    <mergeCell ref="G14:H14"/>
    <mergeCell ref="B15:H15"/>
    <mergeCell ref="B16:H16"/>
    <mergeCell ref="B17:H17"/>
    <mergeCell ref="C25:F25"/>
    <mergeCell ref="C26:F26"/>
    <mergeCell ref="C27:F27"/>
    <mergeCell ref="C28:F28"/>
    <mergeCell ref="C29:F29"/>
    <mergeCell ref="C31:F31"/>
    <mergeCell ref="C21:F21"/>
    <mergeCell ref="G21:H21"/>
    <mergeCell ref="C22:F22"/>
    <mergeCell ref="G22:H22"/>
    <mergeCell ref="B23:H23"/>
    <mergeCell ref="B24:C24"/>
    <mergeCell ref="D24:G24"/>
    <mergeCell ref="C30:F30"/>
    <mergeCell ref="C38:F38"/>
    <mergeCell ref="C39:F39"/>
    <mergeCell ref="B40:F40"/>
    <mergeCell ref="B41:H41"/>
    <mergeCell ref="B42:C42"/>
    <mergeCell ref="D42:F42"/>
    <mergeCell ref="B33:F33"/>
    <mergeCell ref="B34:H34"/>
    <mergeCell ref="B35:C35"/>
    <mergeCell ref="D35:H35"/>
    <mergeCell ref="B36:H36"/>
    <mergeCell ref="B37:C37"/>
    <mergeCell ref="D37:F37"/>
    <mergeCell ref="C49:F49"/>
    <mergeCell ref="C50:F50"/>
    <mergeCell ref="B51:F51"/>
    <mergeCell ref="B52:H52"/>
    <mergeCell ref="B53:C53"/>
    <mergeCell ref="C43:F43"/>
    <mergeCell ref="C44:F44"/>
    <mergeCell ref="C45:F45"/>
    <mergeCell ref="C46:F46"/>
    <mergeCell ref="C47:F47"/>
    <mergeCell ref="C48:F48"/>
    <mergeCell ref="D53:G53"/>
    <mergeCell ref="B68:H68"/>
    <mergeCell ref="B69:H69"/>
    <mergeCell ref="C54:G54"/>
    <mergeCell ref="C55:G55"/>
    <mergeCell ref="C56:G56"/>
    <mergeCell ref="C57:G57"/>
    <mergeCell ref="C58:G58"/>
    <mergeCell ref="C62:G62"/>
    <mergeCell ref="B63:G63"/>
    <mergeCell ref="C59:G59"/>
    <mergeCell ref="C60:G60"/>
    <mergeCell ref="C61:G61"/>
    <mergeCell ref="B64:H64"/>
    <mergeCell ref="B65:C65"/>
    <mergeCell ref="D65:G65"/>
    <mergeCell ref="B67:F67"/>
    <mergeCell ref="C66:G66"/>
    <mergeCell ref="B77:C77"/>
    <mergeCell ref="D77:F77"/>
    <mergeCell ref="C78:F78"/>
    <mergeCell ref="C79:F79"/>
    <mergeCell ref="C80:F80"/>
    <mergeCell ref="C70:G70"/>
    <mergeCell ref="C71:F71"/>
    <mergeCell ref="C72:F72"/>
    <mergeCell ref="C73:F73"/>
    <mergeCell ref="B75:F75"/>
    <mergeCell ref="B76:H76"/>
    <mergeCell ref="C74:F74"/>
    <mergeCell ref="B87:C87"/>
    <mergeCell ref="D87:F87"/>
    <mergeCell ref="C88:F88"/>
    <mergeCell ref="C89:F89"/>
    <mergeCell ref="C90:F90"/>
    <mergeCell ref="C91:F91"/>
    <mergeCell ref="C93:F93"/>
    <mergeCell ref="C94:F94"/>
    <mergeCell ref="C81:F81"/>
    <mergeCell ref="C82:F82"/>
    <mergeCell ref="B83:F83"/>
    <mergeCell ref="B84:H84"/>
    <mergeCell ref="B85:C85"/>
    <mergeCell ref="D85:H85"/>
    <mergeCell ref="B95:F95"/>
    <mergeCell ref="B134:H134"/>
    <mergeCell ref="C108:G108"/>
    <mergeCell ref="C109:G109"/>
    <mergeCell ref="C110:G110"/>
    <mergeCell ref="C118:F118"/>
    <mergeCell ref="C119:F119"/>
    <mergeCell ref="C120:F120"/>
    <mergeCell ref="C121:F121"/>
    <mergeCell ref="B113:F113"/>
    <mergeCell ref="B114:H114"/>
    <mergeCell ref="B115:C115"/>
    <mergeCell ref="D115:F115"/>
    <mergeCell ref="C112:G112"/>
    <mergeCell ref="C111:G111"/>
    <mergeCell ref="B96:H96"/>
    <mergeCell ref="B97:C97"/>
    <mergeCell ref="D97:G97"/>
    <mergeCell ref="C98:G98"/>
    <mergeCell ref="B99:G99"/>
    <mergeCell ref="C103:G103"/>
    <mergeCell ref="C104:G104"/>
    <mergeCell ref="C32:F32"/>
    <mergeCell ref="B86:H86"/>
    <mergeCell ref="B131:G131"/>
    <mergeCell ref="B133:G133"/>
    <mergeCell ref="C122:F122"/>
    <mergeCell ref="B123:F123"/>
    <mergeCell ref="B124:H124"/>
    <mergeCell ref="B125:G125"/>
    <mergeCell ref="D127:G127"/>
    <mergeCell ref="C116:F116"/>
    <mergeCell ref="C117:F117"/>
    <mergeCell ref="D126:G126"/>
    <mergeCell ref="D128:G128"/>
    <mergeCell ref="D129:G129"/>
    <mergeCell ref="D130:G130"/>
    <mergeCell ref="D132:G132"/>
    <mergeCell ref="B105:F105"/>
    <mergeCell ref="B106:H106"/>
    <mergeCell ref="B107:C107"/>
    <mergeCell ref="D107:G107"/>
    <mergeCell ref="B100:H100"/>
    <mergeCell ref="B101:H101"/>
    <mergeCell ref="C102:G102"/>
    <mergeCell ref="C92:F92"/>
  </mergeCells>
  <printOptions horizontalCentered="1"/>
  <pageMargins left="1.1023622047244099" right="0.70866141732283516" top="0.33" bottom="0.95447916666666721" header="0.31496062992126012" footer="0.31496062992126012"/>
  <pageSetup paperSize="9" scale="60" fitToWidth="0" fitToHeight="0" orientation="portrait" useFirstPageNumber="1" r:id="rId1"/>
  <rowBreaks count="1" manualBreakCount="1">
    <brk id="75" max="7" man="1"/>
  </rowBreaks>
  <colBreaks count="1" manualBreakCount="1">
    <brk id="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36"/>
  <sheetViews>
    <sheetView topLeftCell="A88" zoomScale="66" zoomScaleNormal="66" zoomScaleSheetLayoutView="160" workbookViewId="0">
      <selection activeCell="J120" sqref="J120"/>
    </sheetView>
  </sheetViews>
  <sheetFormatPr defaultColWidth="9.140625" defaultRowHeight="18.399999999999999" customHeight="1"/>
  <cols>
    <col min="1" max="1" width="1.7109375" style="10" customWidth="1"/>
    <col min="2" max="2" width="7" style="13" customWidth="1"/>
    <col min="3" max="3" width="38.85546875" style="13" customWidth="1"/>
    <col min="4" max="4" width="19.85546875" style="13" hidden="1" customWidth="1"/>
    <col min="5" max="5" width="23.140625" style="13" customWidth="1"/>
    <col min="6" max="6" width="37.42578125" style="13" customWidth="1"/>
    <col min="7" max="7" width="13.85546875" style="13" customWidth="1"/>
    <col min="8" max="8" width="22" style="13" customWidth="1"/>
    <col min="9" max="9" width="15.7109375" style="2" customWidth="1"/>
    <col min="10" max="10" width="44.7109375" style="2" customWidth="1"/>
    <col min="11" max="11" width="10.42578125" style="2" bestFit="1" customWidth="1"/>
    <col min="12" max="12" width="13.5703125" style="2" customWidth="1"/>
    <col min="13" max="1025" width="9" style="2" customWidth="1"/>
    <col min="1026" max="1026" width="9.140625" style="2" customWidth="1"/>
    <col min="1027" max="16384" width="9.140625" style="2"/>
  </cols>
  <sheetData>
    <row r="1" spans="2:8" ht="12.75" customHeight="1">
      <c r="B1" s="207" t="s">
        <v>34</v>
      </c>
      <c r="C1" s="207"/>
      <c r="D1" s="207"/>
      <c r="E1" s="207"/>
      <c r="F1" s="207"/>
      <c r="G1" s="207"/>
      <c r="H1" s="207"/>
    </row>
    <row r="2" spans="2:8" ht="12.75" customHeight="1">
      <c r="B2" s="207"/>
      <c r="C2" s="207"/>
      <c r="D2" s="207"/>
      <c r="E2" s="207"/>
      <c r="F2" s="207"/>
      <c r="G2" s="207"/>
      <c r="H2" s="207"/>
    </row>
    <row r="3" spans="2:8" ht="18.399999999999999" customHeight="1">
      <c r="B3" s="209" t="s">
        <v>117</v>
      </c>
      <c r="C3" s="210"/>
      <c r="D3" s="210"/>
      <c r="E3" s="210"/>
      <c r="F3" s="210"/>
      <c r="G3" s="210"/>
      <c r="H3" s="211"/>
    </row>
    <row r="4" spans="2:8" ht="18.399999999999999" customHeight="1">
      <c r="B4" s="209" t="s">
        <v>118</v>
      </c>
      <c r="C4" s="210"/>
      <c r="D4" s="210"/>
      <c r="E4" s="211"/>
      <c r="F4" s="64" t="s">
        <v>206</v>
      </c>
      <c r="G4" s="208">
        <f>'Informações Gerais'!H4</f>
        <v>1621</v>
      </c>
      <c r="H4" s="208"/>
    </row>
    <row r="5" spans="2:8" ht="18.399999999999999" customHeight="1">
      <c r="B5" s="174"/>
      <c r="C5" s="174"/>
      <c r="D5" s="174"/>
      <c r="E5" s="174"/>
      <c r="F5" s="174"/>
      <c r="G5" s="174"/>
      <c r="H5" s="174"/>
    </row>
    <row r="6" spans="2:8" ht="18.399999999999999" customHeight="1">
      <c r="B6" s="172" t="s">
        <v>35</v>
      </c>
      <c r="C6" s="172"/>
      <c r="D6" s="172"/>
      <c r="E6" s="172"/>
      <c r="F6" s="172"/>
      <c r="G6" s="172"/>
      <c r="H6" s="172"/>
    </row>
    <row r="7" spans="2:8" ht="14.25">
      <c r="B7" s="11" t="s">
        <v>6</v>
      </c>
      <c r="C7" s="181" t="s">
        <v>36</v>
      </c>
      <c r="D7" s="181"/>
      <c r="E7" s="181"/>
      <c r="F7" s="181"/>
      <c r="G7" s="200"/>
      <c r="H7" s="200"/>
    </row>
    <row r="8" spans="2:8" ht="14.25">
      <c r="B8" s="11" t="s">
        <v>8</v>
      </c>
      <c r="C8" s="181" t="s">
        <v>37</v>
      </c>
      <c r="D8" s="181"/>
      <c r="E8" s="181"/>
      <c r="F8" s="181"/>
      <c r="G8" s="198" t="s">
        <v>246</v>
      </c>
      <c r="H8" s="198"/>
    </row>
    <row r="9" spans="2:8" ht="14.25">
      <c r="B9" s="11" t="s">
        <v>13</v>
      </c>
      <c r="C9" s="181" t="s">
        <v>38</v>
      </c>
      <c r="D9" s="181"/>
      <c r="E9" s="181"/>
      <c r="F9" s="181"/>
      <c r="G9" s="198">
        <v>2026</v>
      </c>
      <c r="H9" s="198"/>
    </row>
    <row r="10" spans="2:8" ht="14.25">
      <c r="B10" s="11" t="s">
        <v>14</v>
      </c>
      <c r="C10" s="181" t="s">
        <v>39</v>
      </c>
      <c r="D10" s="181"/>
      <c r="E10" s="181"/>
      <c r="F10" s="181"/>
      <c r="G10" s="198">
        <v>12</v>
      </c>
      <c r="H10" s="198"/>
    </row>
    <row r="11" spans="2:8" ht="18.399999999999999" customHeight="1">
      <c r="B11" s="180"/>
      <c r="C11" s="180"/>
      <c r="D11" s="180"/>
      <c r="E11" s="180"/>
      <c r="F11" s="180"/>
      <c r="G11" s="180"/>
      <c r="H11" s="180"/>
    </row>
    <row r="12" spans="2:8" ht="18.399999999999999" customHeight="1">
      <c r="B12" s="172" t="s">
        <v>40</v>
      </c>
      <c r="C12" s="172"/>
      <c r="D12" s="172"/>
      <c r="E12" s="172"/>
      <c r="F12" s="172"/>
      <c r="G12" s="172"/>
      <c r="H12" s="172"/>
    </row>
    <row r="13" spans="2:8" ht="14.25">
      <c r="B13" s="198" t="s">
        <v>41</v>
      </c>
      <c r="C13" s="198"/>
      <c r="D13" s="198"/>
      <c r="E13" s="205" t="s">
        <v>42</v>
      </c>
      <c r="F13" s="205"/>
      <c r="G13" s="198" t="s">
        <v>43</v>
      </c>
      <c r="H13" s="198"/>
    </row>
    <row r="14" spans="2:8" ht="14.25">
      <c r="B14" s="198" t="s">
        <v>254</v>
      </c>
      <c r="C14" s="198"/>
      <c r="D14" s="198"/>
      <c r="E14" s="205" t="s">
        <v>119</v>
      </c>
      <c r="F14" s="205"/>
      <c r="G14" s="202">
        <v>3</v>
      </c>
      <c r="H14" s="198"/>
    </row>
    <row r="15" spans="2:8" ht="18.399999999999999" customHeight="1">
      <c r="B15" s="180"/>
      <c r="C15" s="180"/>
      <c r="D15" s="180"/>
      <c r="E15" s="180"/>
      <c r="F15" s="180"/>
      <c r="G15" s="180"/>
      <c r="H15" s="180"/>
    </row>
    <row r="16" spans="2:8" ht="18.399999999999999" customHeight="1">
      <c r="B16" s="172" t="s">
        <v>44</v>
      </c>
      <c r="C16" s="172"/>
      <c r="D16" s="172"/>
      <c r="E16" s="172"/>
      <c r="F16" s="172"/>
      <c r="G16" s="172"/>
      <c r="H16" s="172"/>
    </row>
    <row r="17" spans="2:11" ht="18.399999999999999" customHeight="1">
      <c r="B17" s="206" t="s">
        <v>45</v>
      </c>
      <c r="C17" s="206"/>
      <c r="D17" s="206"/>
      <c r="E17" s="206"/>
      <c r="F17" s="206"/>
      <c r="G17" s="206"/>
      <c r="H17" s="206"/>
    </row>
    <row r="18" spans="2:11" ht="14.25">
      <c r="B18" s="11">
        <v>1</v>
      </c>
      <c r="C18" s="170" t="s">
        <v>46</v>
      </c>
      <c r="D18" s="170"/>
      <c r="E18" s="170"/>
      <c r="F18" s="170"/>
      <c r="G18" s="198" t="str">
        <f>Resumo!B4</f>
        <v>Motorista</v>
      </c>
      <c r="H18" s="199"/>
    </row>
    <row r="19" spans="2:11" ht="14.25">
      <c r="B19" s="11">
        <v>2</v>
      </c>
      <c r="C19" s="170" t="s">
        <v>47</v>
      </c>
      <c r="D19" s="170"/>
      <c r="E19" s="170"/>
      <c r="F19" s="170"/>
      <c r="G19" s="202" t="str">
        <f>Resumo!C4</f>
        <v>7823-05</v>
      </c>
      <c r="H19" s="199"/>
    </row>
    <row r="20" spans="2:11" ht="14.25">
      <c r="B20" s="11">
        <v>3</v>
      </c>
      <c r="C20" s="170" t="s">
        <v>48</v>
      </c>
      <c r="D20" s="170"/>
      <c r="E20" s="170"/>
      <c r="F20" s="170"/>
      <c r="G20" s="203">
        <f>CCT!D4</f>
        <v>3946.82</v>
      </c>
      <c r="H20" s="204"/>
    </row>
    <row r="21" spans="2:11" ht="14.25">
      <c r="B21" s="11">
        <v>4</v>
      </c>
      <c r="C21" s="170" t="s">
        <v>49</v>
      </c>
      <c r="D21" s="170"/>
      <c r="E21" s="170"/>
      <c r="F21" s="170"/>
      <c r="G21" s="198" t="s">
        <v>207</v>
      </c>
      <c r="H21" s="199"/>
    </row>
    <row r="22" spans="2:11" ht="14.25">
      <c r="B22" s="11">
        <v>5</v>
      </c>
      <c r="C22" s="170" t="s">
        <v>50</v>
      </c>
      <c r="D22" s="170"/>
      <c r="E22" s="170"/>
      <c r="F22" s="170"/>
      <c r="G22" s="200"/>
      <c r="H22" s="201"/>
    </row>
    <row r="23" spans="2:11" ht="18.399999999999999" customHeight="1">
      <c r="B23" s="180"/>
      <c r="C23" s="180"/>
      <c r="D23" s="180"/>
      <c r="E23" s="180"/>
      <c r="F23" s="180"/>
      <c r="G23" s="180"/>
      <c r="H23" s="180"/>
    </row>
    <row r="24" spans="2:11" ht="18.399999999999999" customHeight="1">
      <c r="B24" s="179" t="s">
        <v>51</v>
      </c>
      <c r="C24" s="185"/>
      <c r="D24" s="179" t="s">
        <v>52</v>
      </c>
      <c r="E24" s="184"/>
      <c r="F24" s="184"/>
      <c r="G24" s="185"/>
      <c r="H24" s="5" t="s">
        <v>53</v>
      </c>
    </row>
    <row r="25" spans="2:11" ht="14.25">
      <c r="B25" s="11" t="s">
        <v>6</v>
      </c>
      <c r="C25" s="170" t="s">
        <v>54</v>
      </c>
      <c r="D25" s="170"/>
      <c r="E25" s="170"/>
      <c r="F25" s="170"/>
      <c r="G25" s="27"/>
      <c r="H25" s="28">
        <f>G20</f>
        <v>3946.82</v>
      </c>
    </row>
    <row r="26" spans="2:11" ht="14.25">
      <c r="B26" s="11" t="s">
        <v>8</v>
      </c>
      <c r="C26" s="170" t="s">
        <v>315</v>
      </c>
      <c r="D26" s="196"/>
      <c r="E26" s="196"/>
      <c r="F26" s="197"/>
      <c r="G26" s="8">
        <f>'Informações Específicas'!J3</f>
        <v>0</v>
      </c>
      <c r="H26" s="28">
        <v>0</v>
      </c>
    </row>
    <row r="27" spans="2:11" ht="14.25">
      <c r="B27" s="11" t="s">
        <v>13</v>
      </c>
      <c r="C27" s="170" t="s">
        <v>56</v>
      </c>
      <c r="D27" s="196"/>
      <c r="E27" s="196"/>
      <c r="F27" s="197"/>
      <c r="G27" s="8">
        <f>'Informações Específicas'!J4</f>
        <v>0</v>
      </c>
      <c r="H27" s="28">
        <v>0</v>
      </c>
    </row>
    <row r="28" spans="2:11" ht="14.25">
      <c r="B28" s="11" t="s">
        <v>14</v>
      </c>
      <c r="C28" s="170" t="s">
        <v>57</v>
      </c>
      <c r="D28" s="196"/>
      <c r="E28" s="196"/>
      <c r="F28" s="197"/>
      <c r="G28" s="8">
        <f>'Informações Específicas'!J5</f>
        <v>0</v>
      </c>
      <c r="H28" s="28">
        <v>0</v>
      </c>
      <c r="J28" s="105"/>
    </row>
    <row r="29" spans="2:11" ht="14.25">
      <c r="B29" s="11" t="s">
        <v>16</v>
      </c>
      <c r="C29" s="170" t="s">
        <v>58</v>
      </c>
      <c r="D29" s="196"/>
      <c r="E29" s="196"/>
      <c r="F29" s="197"/>
      <c r="G29" s="8">
        <f>'Informações Específicas'!J6</f>
        <v>0</v>
      </c>
      <c r="H29" s="28">
        <v>0</v>
      </c>
      <c r="K29" s="45"/>
    </row>
    <row r="30" spans="2:11" ht="14.25">
      <c r="B30" s="11" t="s">
        <v>18</v>
      </c>
      <c r="C30" s="170" t="s">
        <v>156</v>
      </c>
      <c r="D30" s="196"/>
      <c r="E30" s="196"/>
      <c r="F30" s="197"/>
      <c r="G30" s="8">
        <f>'Informações Específicas'!J7</f>
        <v>0</v>
      </c>
      <c r="H30" s="28">
        <v>0</v>
      </c>
    </row>
    <row r="31" spans="2:11" ht="14.25">
      <c r="B31" s="11" t="s">
        <v>20</v>
      </c>
      <c r="C31" s="170" t="s">
        <v>183</v>
      </c>
      <c r="D31" s="170"/>
      <c r="E31" s="170"/>
      <c r="F31" s="170"/>
      <c r="G31" s="8">
        <v>0</v>
      </c>
      <c r="H31" s="28">
        <f>(H30/26)*5</f>
        <v>0</v>
      </c>
      <c r="K31" s="45"/>
    </row>
    <row r="32" spans="2:11" ht="14.25">
      <c r="B32" s="70" t="s">
        <v>22</v>
      </c>
      <c r="C32" s="170" t="s">
        <v>59</v>
      </c>
      <c r="D32" s="170"/>
      <c r="E32" s="170"/>
      <c r="F32" s="170"/>
      <c r="G32" s="8">
        <v>0</v>
      </c>
      <c r="H32" s="28">
        <v>0</v>
      </c>
    </row>
    <row r="33" spans="1:11" ht="18.399999999999999" customHeight="1">
      <c r="B33" s="179" t="s">
        <v>9</v>
      </c>
      <c r="C33" s="179"/>
      <c r="D33" s="179"/>
      <c r="E33" s="179"/>
      <c r="F33" s="179"/>
      <c r="G33" s="9">
        <f>SUM(G26:G32)</f>
        <v>0</v>
      </c>
      <c r="H33" s="29">
        <f>SUM(H25:H32)</f>
        <v>3946.82</v>
      </c>
      <c r="I33" s="45"/>
      <c r="K33" s="45"/>
    </row>
    <row r="34" spans="1:11" s="13" customFormat="1" ht="18.399999999999999" customHeight="1">
      <c r="A34" s="10"/>
      <c r="B34" s="180"/>
      <c r="C34" s="180"/>
      <c r="D34" s="180"/>
      <c r="E34" s="180"/>
      <c r="F34" s="180"/>
      <c r="G34" s="180"/>
      <c r="H34" s="180"/>
    </row>
    <row r="35" spans="1:11" ht="18.399999999999999" customHeight="1">
      <c r="B35" s="172" t="s">
        <v>60</v>
      </c>
      <c r="C35" s="172"/>
      <c r="D35" s="172" t="s">
        <v>61</v>
      </c>
      <c r="E35" s="172"/>
      <c r="F35" s="172"/>
      <c r="G35" s="172"/>
      <c r="H35" s="172"/>
    </row>
    <row r="36" spans="1:11" ht="18.399999999999999" customHeight="1">
      <c r="B36" s="180"/>
      <c r="C36" s="180"/>
      <c r="D36" s="180"/>
      <c r="E36" s="180"/>
      <c r="F36" s="180"/>
      <c r="G36" s="180"/>
      <c r="H36" s="180"/>
    </row>
    <row r="37" spans="1:11" ht="18.399999999999999" customHeight="1">
      <c r="B37" s="172" t="s">
        <v>3</v>
      </c>
      <c r="C37" s="172"/>
      <c r="D37" s="172" t="s">
        <v>4</v>
      </c>
      <c r="E37" s="172"/>
      <c r="F37" s="172"/>
      <c r="G37" s="5" t="s">
        <v>5</v>
      </c>
      <c r="H37" s="5" t="s">
        <v>62</v>
      </c>
    </row>
    <row r="38" spans="1:11" ht="14.25">
      <c r="B38" s="11" t="s">
        <v>6</v>
      </c>
      <c r="C38" s="181" t="s">
        <v>7</v>
      </c>
      <c r="D38" s="181"/>
      <c r="E38" s="181"/>
      <c r="F38" s="181"/>
      <c r="G38" s="8">
        <f>'Informações Gerais'!H8</f>
        <v>8.3333333333333329E-2</v>
      </c>
      <c r="H38" s="28">
        <f>H33*G38</f>
        <v>328.90166666666664</v>
      </c>
    </row>
    <row r="39" spans="1:11" ht="14.25">
      <c r="B39" s="11" t="s">
        <v>8</v>
      </c>
      <c r="C39" s="181" t="s">
        <v>123</v>
      </c>
      <c r="D39" s="181"/>
      <c r="E39" s="181"/>
      <c r="F39" s="181"/>
      <c r="G39" s="8">
        <f>'Informações Gerais'!H9</f>
        <v>0.121</v>
      </c>
      <c r="H39" s="28">
        <f>H33*G39</f>
        <v>477.56522000000001</v>
      </c>
    </row>
    <row r="40" spans="1:11" ht="18.399999999999999" customHeight="1">
      <c r="B40" s="172" t="s">
        <v>9</v>
      </c>
      <c r="C40" s="172"/>
      <c r="D40" s="172"/>
      <c r="E40" s="172"/>
      <c r="F40" s="172"/>
      <c r="G40" s="9">
        <f>'Informações Gerais'!H10</f>
        <v>0.20433333333333331</v>
      </c>
      <c r="H40" s="29">
        <f>H38+H39</f>
        <v>806.4668866666666</v>
      </c>
    </row>
    <row r="41" spans="1:11" ht="18.399999999999999" customHeight="1">
      <c r="B41" s="180"/>
      <c r="C41" s="180"/>
      <c r="D41" s="180"/>
      <c r="E41" s="180"/>
      <c r="F41" s="180"/>
      <c r="G41" s="180"/>
      <c r="H41" s="180"/>
    </row>
    <row r="42" spans="1:11" ht="24" customHeight="1">
      <c r="B42" s="172" t="s">
        <v>10</v>
      </c>
      <c r="C42" s="172"/>
      <c r="D42" s="172" t="s">
        <v>11</v>
      </c>
      <c r="E42" s="172"/>
      <c r="F42" s="172"/>
      <c r="G42" s="5" t="s">
        <v>5</v>
      </c>
      <c r="H42" s="5" t="s">
        <v>62</v>
      </c>
    </row>
    <row r="43" spans="1:11" ht="14.25">
      <c r="B43" s="11" t="s">
        <v>6</v>
      </c>
      <c r="C43" s="181" t="s">
        <v>12</v>
      </c>
      <c r="D43" s="181"/>
      <c r="E43" s="181"/>
      <c r="F43" s="181"/>
      <c r="G43" s="8">
        <f>'Informações Gerais'!H13</f>
        <v>0.2</v>
      </c>
      <c r="H43" s="28">
        <f>(H$33+H$40)*G43</f>
        <v>950.65737733333344</v>
      </c>
    </row>
    <row r="44" spans="1:11" ht="14.25">
      <c r="B44" s="11" t="s">
        <v>8</v>
      </c>
      <c r="C44" s="181" t="s">
        <v>112</v>
      </c>
      <c r="D44" s="181"/>
      <c r="E44" s="181"/>
      <c r="F44" s="181"/>
      <c r="G44" s="8">
        <f>'Informações Gerais'!H14</f>
        <v>2.5000000000000001E-2</v>
      </c>
      <c r="H44" s="28">
        <f t="shared" ref="H44:H50" si="0">(H$33+H$40)*G44</f>
        <v>118.83217216666668</v>
      </c>
    </row>
    <row r="45" spans="1:11" ht="14.25">
      <c r="B45" s="11" t="s">
        <v>13</v>
      </c>
      <c r="C45" s="181" t="s">
        <v>113</v>
      </c>
      <c r="D45" s="181"/>
      <c r="E45" s="181"/>
      <c r="F45" s="181"/>
      <c r="G45" s="8">
        <f>'Informações Gerais'!H15</f>
        <v>0.03</v>
      </c>
      <c r="H45" s="28">
        <f t="shared" si="0"/>
        <v>142.59860660000001</v>
      </c>
      <c r="I45" s="45"/>
    </row>
    <row r="46" spans="1:11" ht="14.25">
      <c r="B46" s="11" t="s">
        <v>14</v>
      </c>
      <c r="C46" s="181" t="s">
        <v>15</v>
      </c>
      <c r="D46" s="181"/>
      <c r="E46" s="181"/>
      <c r="F46" s="181"/>
      <c r="G46" s="8">
        <f>'Informações Gerais'!H16</f>
        <v>1.4999999999999999E-2</v>
      </c>
      <c r="H46" s="28">
        <f t="shared" si="0"/>
        <v>71.299303300000005</v>
      </c>
      <c r="I46" s="45"/>
    </row>
    <row r="47" spans="1:11" ht="14.25">
      <c r="B47" s="11" t="s">
        <v>16</v>
      </c>
      <c r="C47" s="181" t="s">
        <v>17</v>
      </c>
      <c r="D47" s="181"/>
      <c r="E47" s="181"/>
      <c r="F47" s="181"/>
      <c r="G47" s="8">
        <f>'Informações Gerais'!H17</f>
        <v>0.01</v>
      </c>
      <c r="H47" s="28">
        <f t="shared" si="0"/>
        <v>47.532868866666668</v>
      </c>
    </row>
    <row r="48" spans="1:11" ht="14.25">
      <c r="B48" s="11" t="s">
        <v>18</v>
      </c>
      <c r="C48" s="181" t="s">
        <v>19</v>
      </c>
      <c r="D48" s="181"/>
      <c r="E48" s="181"/>
      <c r="F48" s="181"/>
      <c r="G48" s="8">
        <f>'Informações Gerais'!H18</f>
        <v>6.0000000000000001E-3</v>
      </c>
      <c r="H48" s="28">
        <f t="shared" si="0"/>
        <v>28.519721320000002</v>
      </c>
    </row>
    <row r="49" spans="2:9" ht="14.25">
      <c r="B49" s="11" t="s">
        <v>20</v>
      </c>
      <c r="C49" s="181" t="s">
        <v>21</v>
      </c>
      <c r="D49" s="181"/>
      <c r="E49" s="181"/>
      <c r="F49" s="181"/>
      <c r="G49" s="8">
        <f>'Informações Gerais'!H19</f>
        <v>2E-3</v>
      </c>
      <c r="H49" s="28">
        <f t="shared" si="0"/>
        <v>9.5065737733333329</v>
      </c>
    </row>
    <row r="50" spans="2:9" ht="14.25">
      <c r="B50" s="11" t="s">
        <v>22</v>
      </c>
      <c r="C50" s="181" t="s">
        <v>23</v>
      </c>
      <c r="D50" s="181"/>
      <c r="E50" s="181"/>
      <c r="F50" s="181"/>
      <c r="G50" s="8">
        <f>'Informações Gerais'!H20</f>
        <v>0.08</v>
      </c>
      <c r="H50" s="28">
        <f t="shared" si="0"/>
        <v>380.26295093333334</v>
      </c>
    </row>
    <row r="51" spans="2:9" ht="18.399999999999999" customHeight="1">
      <c r="B51" s="172" t="s">
        <v>9</v>
      </c>
      <c r="C51" s="172"/>
      <c r="D51" s="172"/>
      <c r="E51" s="172"/>
      <c r="F51" s="172"/>
      <c r="G51" s="9">
        <f>'Informações Gerais'!H21</f>
        <v>0.36800000000000005</v>
      </c>
      <c r="H51" s="29">
        <f>SUM(H43:H50)</f>
        <v>1749.2095742933332</v>
      </c>
    </row>
    <row r="52" spans="2:9" ht="18.399999999999999" customHeight="1">
      <c r="B52" s="180"/>
      <c r="C52" s="180"/>
      <c r="D52" s="180"/>
      <c r="E52" s="180"/>
      <c r="F52" s="180"/>
      <c r="G52" s="180"/>
      <c r="H52" s="180"/>
    </row>
    <row r="53" spans="2:9" ht="18.399999999999999" customHeight="1">
      <c r="B53" s="172" t="s">
        <v>63</v>
      </c>
      <c r="C53" s="172"/>
      <c r="D53" s="179" t="s">
        <v>64</v>
      </c>
      <c r="E53" s="184"/>
      <c r="F53" s="184"/>
      <c r="G53" s="185"/>
      <c r="H53" s="5" t="s">
        <v>62</v>
      </c>
    </row>
    <row r="54" spans="2:9" ht="14.25">
      <c r="B54" s="11" t="s">
        <v>6</v>
      </c>
      <c r="C54" s="189" t="s">
        <v>104</v>
      </c>
      <c r="D54" s="190"/>
      <c r="E54" s="190"/>
      <c r="F54" s="190"/>
      <c r="G54" s="191"/>
      <c r="H54" s="42">
        <v>0</v>
      </c>
    </row>
    <row r="55" spans="2:9" ht="14.25">
      <c r="B55" s="11" t="s">
        <v>8</v>
      </c>
      <c r="C55" s="192" t="s">
        <v>105</v>
      </c>
      <c r="D55" s="193"/>
      <c r="E55" s="193"/>
      <c r="F55" s="193"/>
      <c r="G55" s="194"/>
      <c r="H55" s="42">
        <f>CCT!D6*CCT!D15</f>
        <v>672.31999999999994</v>
      </c>
    </row>
    <row r="56" spans="2:9" ht="14.25">
      <c r="B56" s="11" t="s">
        <v>13</v>
      </c>
      <c r="C56" s="189" t="str">
        <f>CCT!B7</f>
        <v>Seguro de Vida</v>
      </c>
      <c r="D56" s="190"/>
      <c r="E56" s="190"/>
      <c r="F56" s="190"/>
      <c r="G56" s="191"/>
      <c r="H56" s="42">
        <f>CCT!D7</f>
        <v>10.1</v>
      </c>
    </row>
    <row r="57" spans="2:9" ht="14.25">
      <c r="B57" s="11" t="s">
        <v>14</v>
      </c>
      <c r="C57" s="189" t="str">
        <f>CCT!B8</f>
        <v>Reembolso-creche</v>
      </c>
      <c r="D57" s="190"/>
      <c r="E57" s="190"/>
      <c r="F57" s="190"/>
      <c r="G57" s="191"/>
      <c r="H57" s="42">
        <v>0</v>
      </c>
      <c r="I57" s="45"/>
    </row>
    <row r="58" spans="2:9" ht="14.25">
      <c r="B58" s="11" t="s">
        <v>16</v>
      </c>
      <c r="C58" s="189" t="s">
        <v>240</v>
      </c>
      <c r="D58" s="190"/>
      <c r="E58" s="190"/>
      <c r="F58" s="190"/>
      <c r="G58" s="191"/>
      <c r="H58" s="42">
        <v>0</v>
      </c>
    </row>
    <row r="59" spans="2:9" ht="14.25">
      <c r="B59" s="11" t="s">
        <v>18</v>
      </c>
      <c r="C59" s="189" t="str">
        <f>CCT!B10</f>
        <v>PAF</v>
      </c>
      <c r="D59" s="190"/>
      <c r="E59" s="190"/>
      <c r="F59" s="190"/>
      <c r="G59" s="191"/>
      <c r="H59" s="42">
        <f>CCT!D10</f>
        <v>0</v>
      </c>
    </row>
    <row r="60" spans="2:9" ht="14.25">
      <c r="B60" s="11" t="s">
        <v>20</v>
      </c>
      <c r="C60" s="189" t="s">
        <v>103</v>
      </c>
      <c r="D60" s="190"/>
      <c r="E60" s="190"/>
      <c r="F60" s="190"/>
      <c r="G60" s="191"/>
      <c r="H60" s="42">
        <v>0</v>
      </c>
    </row>
    <row r="61" spans="2:9" ht="14.25">
      <c r="B61" s="11" t="s">
        <v>22</v>
      </c>
      <c r="C61" s="189" t="str">
        <f>CCT!B12</f>
        <v>Outros</v>
      </c>
      <c r="D61" s="190"/>
      <c r="E61" s="190"/>
      <c r="F61" s="190"/>
      <c r="G61" s="191"/>
      <c r="H61" s="42">
        <f>CCT!D12</f>
        <v>0</v>
      </c>
    </row>
    <row r="62" spans="2:9" ht="14.25">
      <c r="B62" s="11" t="s">
        <v>114</v>
      </c>
      <c r="C62" s="189" t="str">
        <f>CCT!B13</f>
        <v>Outros</v>
      </c>
      <c r="D62" s="190"/>
      <c r="E62" s="190"/>
      <c r="F62" s="190"/>
      <c r="G62" s="191"/>
      <c r="H62" s="42">
        <f>CCT!D13</f>
        <v>0</v>
      </c>
    </row>
    <row r="63" spans="2:9" ht="18.399999999999999" customHeight="1">
      <c r="B63" s="179" t="s">
        <v>9</v>
      </c>
      <c r="C63" s="184"/>
      <c r="D63" s="184"/>
      <c r="E63" s="184"/>
      <c r="F63" s="184"/>
      <c r="G63" s="195"/>
      <c r="H63" s="29">
        <f>SUM(H54:H62)</f>
        <v>682.42</v>
      </c>
    </row>
    <row r="64" spans="2:9" ht="18.399999999999999" customHeight="1">
      <c r="B64" s="180"/>
      <c r="C64" s="180"/>
      <c r="D64" s="180"/>
      <c r="E64" s="180"/>
      <c r="F64" s="180"/>
      <c r="G64" s="180"/>
      <c r="H64" s="180"/>
    </row>
    <row r="65" spans="1:18" ht="18.399999999999999" customHeight="1">
      <c r="B65" s="172" t="s">
        <v>160</v>
      </c>
      <c r="C65" s="172"/>
      <c r="D65" s="172" t="s">
        <v>167</v>
      </c>
      <c r="E65" s="172"/>
      <c r="F65" s="172"/>
      <c r="G65" s="172"/>
      <c r="H65" s="5" t="s">
        <v>62</v>
      </c>
    </row>
    <row r="66" spans="1:18" ht="18.399999999999999" customHeight="1">
      <c r="B66" s="11" t="s">
        <v>6</v>
      </c>
      <c r="C66" s="175" t="s">
        <v>175</v>
      </c>
      <c r="D66" s="176"/>
      <c r="E66" s="176"/>
      <c r="F66" s="176"/>
      <c r="G66" s="177"/>
      <c r="H66" s="28">
        <v>0</v>
      </c>
    </row>
    <row r="67" spans="1:18" ht="18.399999999999999" customHeight="1">
      <c r="B67" s="179" t="s">
        <v>9</v>
      </c>
      <c r="C67" s="179"/>
      <c r="D67" s="179"/>
      <c r="E67" s="179"/>
      <c r="F67" s="179"/>
      <c r="G67" s="14"/>
      <c r="H67" s="29">
        <f>H66</f>
        <v>0</v>
      </c>
    </row>
    <row r="68" spans="1:18" ht="18.399999999999999" customHeight="1">
      <c r="B68" s="180"/>
      <c r="C68" s="180"/>
      <c r="D68" s="180"/>
      <c r="E68" s="180"/>
      <c r="F68" s="180"/>
      <c r="G68" s="180"/>
      <c r="H68" s="180"/>
    </row>
    <row r="69" spans="1:18" ht="18.399999999999999" customHeight="1">
      <c r="B69" s="172" t="s">
        <v>65</v>
      </c>
      <c r="C69" s="172"/>
      <c r="D69" s="172"/>
      <c r="E69" s="172"/>
      <c r="F69" s="172"/>
      <c r="G69" s="172"/>
      <c r="H69" s="172"/>
    </row>
    <row r="70" spans="1:18" ht="18.399999999999999" customHeight="1">
      <c r="B70" s="5">
        <v>2</v>
      </c>
      <c r="C70" s="172" t="s">
        <v>66</v>
      </c>
      <c r="D70" s="172"/>
      <c r="E70" s="172"/>
      <c r="F70" s="172"/>
      <c r="G70" s="172"/>
      <c r="H70" s="5" t="s">
        <v>62</v>
      </c>
    </row>
    <row r="71" spans="1:18" ht="14.25">
      <c r="B71" s="11" t="s">
        <v>67</v>
      </c>
      <c r="C71" s="170" t="s">
        <v>68</v>
      </c>
      <c r="D71" s="170"/>
      <c r="E71" s="170"/>
      <c r="F71" s="170"/>
      <c r="G71" s="8">
        <f>G40</f>
        <v>0.20433333333333331</v>
      </c>
      <c r="H71" s="28">
        <f>H40</f>
        <v>806.4668866666666</v>
      </c>
    </row>
    <row r="72" spans="1:18" ht="14.25">
      <c r="B72" s="11" t="s">
        <v>69</v>
      </c>
      <c r="C72" s="170" t="s">
        <v>70</v>
      </c>
      <c r="D72" s="170"/>
      <c r="E72" s="170"/>
      <c r="F72" s="170"/>
      <c r="G72" s="66">
        <f>G51</f>
        <v>0.36800000000000005</v>
      </c>
      <c r="H72" s="28">
        <f>H51</f>
        <v>1749.2095742933332</v>
      </c>
    </row>
    <row r="73" spans="1:18" ht="14.25">
      <c r="B73" s="11" t="s">
        <v>71</v>
      </c>
      <c r="C73" s="170" t="s">
        <v>64</v>
      </c>
      <c r="D73" s="170"/>
      <c r="E73" s="170"/>
      <c r="F73" s="170"/>
      <c r="G73" s="8">
        <v>0</v>
      </c>
      <c r="H73" s="28">
        <f>H63</f>
        <v>682.42</v>
      </c>
    </row>
    <row r="74" spans="1:18" ht="14.25">
      <c r="B74" s="70" t="s">
        <v>164</v>
      </c>
      <c r="C74" s="175" t="s">
        <v>165</v>
      </c>
      <c r="D74" s="176"/>
      <c r="E74" s="176"/>
      <c r="F74" s="177"/>
      <c r="G74" s="8">
        <v>0</v>
      </c>
      <c r="H74" s="28">
        <f>H67</f>
        <v>0</v>
      </c>
    </row>
    <row r="75" spans="1:18" ht="18.399999999999999" customHeight="1">
      <c r="B75" s="179" t="s">
        <v>9</v>
      </c>
      <c r="C75" s="179"/>
      <c r="D75" s="179"/>
      <c r="E75" s="179"/>
      <c r="F75" s="179"/>
      <c r="G75" s="9">
        <f>SUM(G71:G74)</f>
        <v>0.57233333333333336</v>
      </c>
      <c r="H75" s="29">
        <f>SUM(H71:H74)</f>
        <v>3238.0964609599996</v>
      </c>
    </row>
    <row r="76" spans="1:18" s="13" customFormat="1" ht="18.399999999999999" customHeight="1">
      <c r="A76" s="10"/>
      <c r="B76" s="174"/>
      <c r="C76" s="174"/>
      <c r="D76" s="174"/>
      <c r="E76" s="174"/>
      <c r="F76" s="174"/>
      <c r="G76" s="174"/>
      <c r="H76" s="174"/>
    </row>
    <row r="77" spans="1:18" ht="18.399999999999999" customHeight="1">
      <c r="B77" s="172" t="s">
        <v>24</v>
      </c>
      <c r="C77" s="172"/>
      <c r="D77" s="172" t="s">
        <v>25</v>
      </c>
      <c r="E77" s="172"/>
      <c r="F77" s="172"/>
      <c r="G77" s="5" t="s">
        <v>5</v>
      </c>
      <c r="H77" s="5" t="s">
        <v>62</v>
      </c>
    </row>
    <row r="78" spans="1:18" ht="14.25">
      <c r="B78" s="11" t="s">
        <v>6</v>
      </c>
      <c r="C78" s="181" t="s">
        <v>26</v>
      </c>
      <c r="D78" s="181"/>
      <c r="E78" s="181"/>
      <c r="F78" s="181"/>
      <c r="G78" s="22">
        <f>'Informações Gerais'!H28</f>
        <v>4.1666666666666666E-3</v>
      </c>
      <c r="H78" s="28">
        <f>(H33+H38+H39)*G78</f>
        <v>19.805362027777779</v>
      </c>
      <c r="L78" s="15"/>
      <c r="M78" s="15"/>
      <c r="N78" s="15"/>
      <c r="O78" s="15"/>
      <c r="P78" s="15"/>
      <c r="Q78" s="15"/>
      <c r="R78" s="15"/>
    </row>
    <row r="79" spans="1:18" ht="14.25">
      <c r="B79" s="11" t="s">
        <v>8</v>
      </c>
      <c r="C79" s="181" t="s">
        <v>116</v>
      </c>
      <c r="D79" s="181"/>
      <c r="E79" s="181"/>
      <c r="F79" s="181"/>
      <c r="G79" s="22">
        <f>'Informações Gerais'!H29</f>
        <v>3.3333333333333332E-4</v>
      </c>
      <c r="H79" s="28">
        <f>(H33+H38)*G79</f>
        <v>1.4252405555555554</v>
      </c>
      <c r="K79" s="16"/>
      <c r="L79" s="15"/>
      <c r="M79" s="15"/>
      <c r="N79" s="15"/>
      <c r="O79" s="15"/>
      <c r="P79" s="15"/>
      <c r="Q79" s="15"/>
      <c r="R79" s="15"/>
    </row>
    <row r="80" spans="1:18" ht="14.25">
      <c r="B80" s="11" t="s">
        <v>13</v>
      </c>
      <c r="C80" s="181" t="s">
        <v>27</v>
      </c>
      <c r="D80" s="181"/>
      <c r="E80" s="181"/>
      <c r="F80" s="181"/>
      <c r="G80" s="22">
        <f>'Informações Gerais'!H30</f>
        <v>1.9444444444444445E-2</v>
      </c>
      <c r="H80" s="28">
        <f>H$33*G80</f>
        <v>76.743722222222232</v>
      </c>
      <c r="L80" s="15"/>
      <c r="M80" s="15"/>
      <c r="N80" s="15"/>
      <c r="O80" s="15"/>
      <c r="P80" s="15"/>
      <c r="Q80" s="15"/>
      <c r="R80" s="15"/>
    </row>
    <row r="81" spans="1:18" ht="14.25">
      <c r="B81" s="11" t="s">
        <v>14</v>
      </c>
      <c r="C81" s="181" t="s">
        <v>173</v>
      </c>
      <c r="D81" s="181"/>
      <c r="E81" s="181"/>
      <c r="F81" s="181"/>
      <c r="G81" s="22">
        <f>'Informações Gerais'!H31</f>
        <v>7.1555555555555565E-3</v>
      </c>
      <c r="H81" s="28">
        <f t="shared" ref="H81:H82" si="1">H$33*G81</f>
        <v>28.241689777777783</v>
      </c>
      <c r="L81" s="15"/>
      <c r="M81" s="15"/>
      <c r="N81" s="15"/>
      <c r="O81" s="15"/>
      <c r="P81" s="15"/>
      <c r="Q81" s="15"/>
      <c r="R81" s="15"/>
    </row>
    <row r="82" spans="1:18" ht="14.25">
      <c r="B82" s="11" t="s">
        <v>16</v>
      </c>
      <c r="C82" s="181" t="s">
        <v>115</v>
      </c>
      <c r="D82" s="181"/>
      <c r="E82" s="181"/>
      <c r="F82" s="181"/>
      <c r="G82" s="22">
        <f>'Informações Gerais'!H32</f>
        <v>0.04</v>
      </c>
      <c r="H82" s="28">
        <f t="shared" si="1"/>
        <v>157.87280000000001</v>
      </c>
      <c r="J82" s="17"/>
      <c r="L82" s="15"/>
      <c r="M82" s="15"/>
      <c r="N82" s="15"/>
      <c r="O82" s="15"/>
      <c r="P82" s="15"/>
      <c r="Q82" s="15"/>
      <c r="R82" s="15"/>
    </row>
    <row r="83" spans="1:18" ht="18.399999999999999" customHeight="1">
      <c r="B83" s="172" t="s">
        <v>9</v>
      </c>
      <c r="C83" s="172"/>
      <c r="D83" s="172"/>
      <c r="E83" s="172"/>
      <c r="F83" s="172"/>
      <c r="G83" s="9">
        <f>'Informações Gerais'!H33</f>
        <v>7.1099999999999997E-2</v>
      </c>
      <c r="H83" s="29">
        <f>SUM(H78:H82)</f>
        <v>284.08881458333337</v>
      </c>
    </row>
    <row r="84" spans="1:18" ht="18.399999999999999" customHeight="1">
      <c r="B84" s="180"/>
      <c r="C84" s="180"/>
      <c r="D84" s="180"/>
      <c r="E84" s="180"/>
      <c r="F84" s="180"/>
      <c r="G84" s="180"/>
      <c r="H84" s="180"/>
    </row>
    <row r="85" spans="1:18" ht="18.399999999999999" customHeight="1">
      <c r="B85" s="172" t="s">
        <v>72</v>
      </c>
      <c r="C85" s="172"/>
      <c r="D85" s="172" t="s">
        <v>73</v>
      </c>
      <c r="E85" s="172"/>
      <c r="F85" s="172"/>
      <c r="G85" s="172"/>
      <c r="H85" s="172"/>
    </row>
    <row r="86" spans="1:18" s="13" customFormat="1" ht="18.399999999999999" customHeight="1">
      <c r="A86" s="10"/>
      <c r="B86" s="171"/>
      <c r="C86" s="171"/>
      <c r="D86" s="171"/>
      <c r="E86" s="171"/>
      <c r="F86" s="171"/>
      <c r="G86" s="171"/>
      <c r="H86" s="171"/>
    </row>
    <row r="87" spans="1:18" ht="18.399999999999999" customHeight="1">
      <c r="B87" s="172" t="s">
        <v>28</v>
      </c>
      <c r="C87" s="172"/>
      <c r="D87" s="172" t="s">
        <v>29</v>
      </c>
      <c r="E87" s="172"/>
      <c r="F87" s="172"/>
      <c r="G87" s="5" t="s">
        <v>5</v>
      </c>
      <c r="H87" s="5" t="s">
        <v>62</v>
      </c>
    </row>
    <row r="88" spans="1:18" ht="14.25" customHeight="1">
      <c r="B88" s="11" t="s">
        <v>6</v>
      </c>
      <c r="C88" s="181" t="s">
        <v>159</v>
      </c>
      <c r="D88" s="181"/>
      <c r="E88" s="181"/>
      <c r="F88" s="181"/>
      <c r="G88" s="23">
        <f>'Informações Gerais'!H36</f>
        <v>6.9444444444444441E-3</v>
      </c>
      <c r="H88" s="28">
        <f>H$33*G88</f>
        <v>27.408472222222223</v>
      </c>
    </row>
    <row r="89" spans="1:18" ht="14.25" customHeight="1">
      <c r="B89" s="11" t="s">
        <v>8</v>
      </c>
      <c r="C89" s="181" t="s">
        <v>30</v>
      </c>
      <c r="D89" s="181"/>
      <c r="E89" s="181"/>
      <c r="F89" s="181"/>
      <c r="G89" s="23">
        <f>'Informações Gerais'!H37</f>
        <v>2.7397260273972603E-3</v>
      </c>
      <c r="H89" s="28">
        <f t="shared" ref="H89:H91" si="2">H$33*G89</f>
        <v>10.813205479452055</v>
      </c>
    </row>
    <row r="90" spans="1:18" ht="14.25" customHeight="1">
      <c r="B90" s="11" t="s">
        <v>13</v>
      </c>
      <c r="C90" s="181" t="s">
        <v>31</v>
      </c>
      <c r="D90" s="181"/>
      <c r="E90" s="181"/>
      <c r="F90" s="181"/>
      <c r="G90" s="23">
        <f>'Informações Gerais'!H38</f>
        <v>2.0547945205479451E-4</v>
      </c>
      <c r="H90" s="28">
        <f t="shared" si="2"/>
        <v>0.81099041095890412</v>
      </c>
    </row>
    <row r="91" spans="1:18" ht="14.25" customHeight="1">
      <c r="B91" s="11" t="s">
        <v>14</v>
      </c>
      <c r="C91" s="181" t="s">
        <v>32</v>
      </c>
      <c r="D91" s="181"/>
      <c r="E91" s="181"/>
      <c r="F91" s="181"/>
      <c r="G91" s="23">
        <f>'Informações Gerais'!H39</f>
        <v>3.2876712328767121E-3</v>
      </c>
      <c r="H91" s="28">
        <f t="shared" si="2"/>
        <v>12.975846575342466</v>
      </c>
    </row>
    <row r="92" spans="1:18" ht="14.25" customHeight="1">
      <c r="B92" s="11" t="s">
        <v>16</v>
      </c>
      <c r="C92" s="181" t="s">
        <v>33</v>
      </c>
      <c r="D92" s="181"/>
      <c r="E92" s="181"/>
      <c r="F92" s="181"/>
      <c r="G92" s="23">
        <f>'Informações Gerais'!H40</f>
        <v>5.5555555555555545E-4</v>
      </c>
      <c r="H92" s="28">
        <f>(1/12+1/12/3)*4*H33*G92</f>
        <v>0.97452345679012331</v>
      </c>
    </row>
    <row r="93" spans="1:18" ht="14.25">
      <c r="B93" s="11" t="s">
        <v>18</v>
      </c>
      <c r="C93" s="186" t="s">
        <v>158</v>
      </c>
      <c r="D93" s="187"/>
      <c r="E93" s="187"/>
      <c r="F93" s="188"/>
      <c r="G93" s="67">
        <f>SUM(G88:G92)</f>
        <v>1.3732876712328765E-2</v>
      </c>
      <c r="H93" s="68">
        <f>SUM(H88:H92)</f>
        <v>52.983038144765771</v>
      </c>
    </row>
    <row r="94" spans="1:18" ht="14.25">
      <c r="B94" s="11" t="s">
        <v>20</v>
      </c>
      <c r="C94" s="175" t="s">
        <v>204</v>
      </c>
      <c r="D94" s="176"/>
      <c r="E94" s="176"/>
      <c r="F94" s="177"/>
      <c r="G94" s="23">
        <f>'Informações Gerais'!H42</f>
        <v>5.0536986301369866E-3</v>
      </c>
      <c r="H94" s="28">
        <f>H93*G94</f>
        <v>0.26776030729269851</v>
      </c>
    </row>
    <row r="95" spans="1:18" ht="18.399999999999999" customHeight="1">
      <c r="B95" s="172" t="s">
        <v>9</v>
      </c>
      <c r="C95" s="172"/>
      <c r="D95" s="172"/>
      <c r="E95" s="172"/>
      <c r="F95" s="172"/>
      <c r="G95" s="9">
        <f>'Informações Gerais'!H43</f>
        <v>1.878657534246575E-2</v>
      </c>
      <c r="H95" s="29">
        <f>H93+H94</f>
        <v>53.250798452058469</v>
      </c>
    </row>
    <row r="96" spans="1:18" ht="18.399999999999999" customHeight="1">
      <c r="B96" s="180"/>
      <c r="C96" s="180"/>
      <c r="D96" s="180"/>
      <c r="E96" s="180"/>
      <c r="F96" s="180"/>
      <c r="G96" s="180"/>
      <c r="H96" s="180"/>
    </row>
    <row r="97" spans="2:8" ht="18.399999999999999" customHeight="1">
      <c r="B97" s="172" t="s">
        <v>74</v>
      </c>
      <c r="C97" s="172"/>
      <c r="D97" s="172" t="s">
        <v>75</v>
      </c>
      <c r="E97" s="172"/>
      <c r="F97" s="172"/>
      <c r="G97" s="172"/>
      <c r="H97" s="5" t="s">
        <v>62</v>
      </c>
    </row>
    <row r="98" spans="2:8" ht="13.9" customHeight="1">
      <c r="B98" s="11" t="s">
        <v>6</v>
      </c>
      <c r="C98" s="175" t="s">
        <v>174</v>
      </c>
      <c r="D98" s="176"/>
      <c r="E98" s="176"/>
      <c r="F98" s="176"/>
      <c r="G98" s="177"/>
      <c r="H98" s="28">
        <v>0</v>
      </c>
    </row>
    <row r="99" spans="2:8" ht="18.399999999999999" customHeight="1">
      <c r="B99" s="179" t="s">
        <v>9</v>
      </c>
      <c r="C99" s="184"/>
      <c r="D99" s="184"/>
      <c r="E99" s="184"/>
      <c r="F99" s="184"/>
      <c r="G99" s="185"/>
      <c r="H99" s="29">
        <f>H98</f>
        <v>0</v>
      </c>
    </row>
    <row r="100" spans="2:8" ht="18.399999999999999" customHeight="1">
      <c r="B100" s="180"/>
      <c r="C100" s="180"/>
      <c r="D100" s="180"/>
      <c r="E100" s="180"/>
      <c r="F100" s="180"/>
      <c r="G100" s="180"/>
      <c r="H100" s="180"/>
    </row>
    <row r="101" spans="2:8" ht="18.399999999999999" customHeight="1">
      <c r="B101" s="172" t="s">
        <v>77</v>
      </c>
      <c r="C101" s="172"/>
      <c r="D101" s="172"/>
      <c r="E101" s="172"/>
      <c r="F101" s="172"/>
      <c r="G101" s="172"/>
      <c r="H101" s="172"/>
    </row>
    <row r="102" spans="2:8" ht="18.399999999999999" customHeight="1">
      <c r="B102" s="5">
        <v>4</v>
      </c>
      <c r="C102" s="172" t="s">
        <v>78</v>
      </c>
      <c r="D102" s="172"/>
      <c r="E102" s="172"/>
      <c r="F102" s="172"/>
      <c r="G102" s="172"/>
      <c r="H102" s="5" t="s">
        <v>62</v>
      </c>
    </row>
    <row r="103" spans="2:8" ht="14.25">
      <c r="B103" s="11" t="s">
        <v>79</v>
      </c>
      <c r="C103" s="175" t="s">
        <v>171</v>
      </c>
      <c r="D103" s="176"/>
      <c r="E103" s="176"/>
      <c r="F103" s="176"/>
      <c r="G103" s="177"/>
      <c r="H103" s="28">
        <f>H95</f>
        <v>53.250798452058469</v>
      </c>
    </row>
    <row r="104" spans="2:8" ht="14.25">
      <c r="B104" s="11" t="s">
        <v>80</v>
      </c>
      <c r="C104" s="175" t="s">
        <v>172</v>
      </c>
      <c r="D104" s="176"/>
      <c r="E104" s="176"/>
      <c r="F104" s="176"/>
      <c r="G104" s="177"/>
      <c r="H104" s="28">
        <f>H99</f>
        <v>0</v>
      </c>
    </row>
    <row r="105" spans="2:8" ht="18.399999999999999" customHeight="1">
      <c r="B105" s="179" t="s">
        <v>9</v>
      </c>
      <c r="C105" s="179"/>
      <c r="D105" s="179"/>
      <c r="E105" s="179"/>
      <c r="F105" s="179"/>
      <c r="G105" s="14"/>
      <c r="H105" s="29">
        <f>SUM(H103:H104)</f>
        <v>53.250798452058469</v>
      </c>
    </row>
    <row r="106" spans="2:8" ht="18.399999999999999" customHeight="1">
      <c r="B106" s="180"/>
      <c r="C106" s="180"/>
      <c r="D106" s="180"/>
      <c r="E106" s="180"/>
      <c r="F106" s="180"/>
      <c r="G106" s="180"/>
      <c r="H106" s="180"/>
    </row>
    <row r="107" spans="2:8" ht="18.399999999999999" customHeight="1">
      <c r="B107" s="172" t="s">
        <v>81</v>
      </c>
      <c r="C107" s="172"/>
      <c r="D107" s="172" t="s">
        <v>82</v>
      </c>
      <c r="E107" s="172"/>
      <c r="F107" s="172"/>
      <c r="G107" s="172"/>
      <c r="H107" s="5" t="s">
        <v>62</v>
      </c>
    </row>
    <row r="108" spans="2:8" ht="14.25">
      <c r="B108" s="11" t="s">
        <v>6</v>
      </c>
      <c r="C108" s="175" t="s">
        <v>170</v>
      </c>
      <c r="D108" s="176"/>
      <c r="E108" s="176"/>
      <c r="F108" s="176"/>
      <c r="G108" s="177"/>
      <c r="H108" s="42">
        <f>Uniformes!F31</f>
        <v>223.65</v>
      </c>
    </row>
    <row r="109" spans="2:8" ht="14.25">
      <c r="B109" s="11" t="s">
        <v>8</v>
      </c>
      <c r="C109" s="175" t="s">
        <v>337</v>
      </c>
      <c r="D109" s="176"/>
      <c r="E109" s="176"/>
      <c r="F109" s="176"/>
      <c r="G109" s="177"/>
      <c r="H109" s="42">
        <f>'Material de Consumo'!F17</f>
        <v>1.82</v>
      </c>
    </row>
    <row r="110" spans="2:8" ht="14.25">
      <c r="B110" s="11" t="s">
        <v>13</v>
      </c>
      <c r="C110" s="175" t="s">
        <v>169</v>
      </c>
      <c r="D110" s="176"/>
      <c r="E110" s="176"/>
      <c r="F110" s="176"/>
      <c r="G110" s="177"/>
      <c r="H110" s="42">
        <v>0</v>
      </c>
    </row>
    <row r="111" spans="2:8" ht="14.25">
      <c r="B111" s="11" t="s">
        <v>14</v>
      </c>
      <c r="C111" s="175" t="s">
        <v>120</v>
      </c>
      <c r="D111" s="176"/>
      <c r="E111" s="176"/>
      <c r="F111" s="176"/>
      <c r="G111" s="177"/>
      <c r="H111" s="42">
        <f>'Ponto Eletrônico'!G6</f>
        <v>4.7808641975308648</v>
      </c>
    </row>
    <row r="112" spans="2:8" ht="14.25">
      <c r="B112" s="70" t="s">
        <v>16</v>
      </c>
      <c r="C112" s="175" t="s">
        <v>121</v>
      </c>
      <c r="D112" s="176"/>
      <c r="E112" s="176"/>
      <c r="F112" s="176"/>
      <c r="G112" s="177"/>
      <c r="H112" s="42">
        <v>0</v>
      </c>
    </row>
    <row r="113" spans="1:10" ht="18.399999999999999" customHeight="1">
      <c r="B113" s="179" t="s">
        <v>9</v>
      </c>
      <c r="C113" s="179"/>
      <c r="D113" s="179"/>
      <c r="E113" s="179"/>
      <c r="F113" s="179"/>
      <c r="G113" s="12"/>
      <c r="H113" s="29">
        <f>SUM(H108:H112)</f>
        <v>230.25086419753086</v>
      </c>
    </row>
    <row r="114" spans="1:10" s="13" customFormat="1" ht="18.399999999999999" customHeight="1">
      <c r="A114" s="10"/>
      <c r="B114" s="180"/>
      <c r="C114" s="180"/>
      <c r="D114" s="180"/>
      <c r="E114" s="180"/>
      <c r="F114" s="180"/>
      <c r="G114" s="180"/>
      <c r="H114" s="180"/>
    </row>
    <row r="115" spans="1:10" ht="18.399999999999999" customHeight="1">
      <c r="B115" s="172" t="s">
        <v>83</v>
      </c>
      <c r="C115" s="172"/>
      <c r="D115" s="172" t="s">
        <v>84</v>
      </c>
      <c r="E115" s="172"/>
      <c r="F115" s="172"/>
      <c r="G115" s="5" t="s">
        <v>5</v>
      </c>
      <c r="H115" s="5" t="s">
        <v>62</v>
      </c>
    </row>
    <row r="116" spans="1:10" ht="14.25">
      <c r="B116" s="11" t="s">
        <v>6</v>
      </c>
      <c r="C116" s="181" t="s">
        <v>85</v>
      </c>
      <c r="D116" s="181"/>
      <c r="E116" s="181"/>
      <c r="F116" s="181"/>
      <c r="G116" s="8">
        <f>BDI!I8</f>
        <v>0.05</v>
      </c>
      <c r="H116" s="28">
        <f>G116*H131</f>
        <v>387.62534690964617</v>
      </c>
      <c r="I116" s="45"/>
    </row>
    <row r="117" spans="1:10" ht="14.25">
      <c r="B117" s="11" t="s">
        <v>8</v>
      </c>
      <c r="C117" s="181" t="s">
        <v>86</v>
      </c>
      <c r="D117" s="181"/>
      <c r="E117" s="181"/>
      <c r="F117" s="181"/>
      <c r="G117" s="8">
        <f>BDI!I9</f>
        <v>0.1</v>
      </c>
      <c r="H117" s="28">
        <f>(H131+H116)*G117</f>
        <v>814.01322851025691</v>
      </c>
    </row>
    <row r="118" spans="1:10" ht="14.25">
      <c r="B118" s="11" t="s">
        <v>13</v>
      </c>
      <c r="C118" s="213" t="s">
        <v>87</v>
      </c>
      <c r="D118" s="213"/>
      <c r="E118" s="213"/>
      <c r="F118" s="213"/>
      <c r="G118" s="25">
        <f>BDI!I10</f>
        <v>0.1225</v>
      </c>
      <c r="H118" s="63">
        <f>H119+H120+H121+H122</f>
        <v>1250.0089178547819</v>
      </c>
    </row>
    <row r="119" spans="1:10" ht="14.25">
      <c r="B119" s="6"/>
      <c r="C119" s="212" t="s">
        <v>88</v>
      </c>
      <c r="D119" s="212"/>
      <c r="E119" s="212"/>
      <c r="F119" s="212"/>
      <c r="G119" s="8">
        <f>BDI!I11</f>
        <v>1.6500000000000001E-2</v>
      </c>
      <c r="H119" s="28">
        <f>(H$131+H$116+H$117)/(1-G$118)*G119</f>
        <v>168.36854811921555</v>
      </c>
      <c r="I119" s="45"/>
      <c r="J119" s="21"/>
    </row>
    <row r="120" spans="1:10" ht="14.25">
      <c r="B120" s="6"/>
      <c r="C120" s="212" t="s">
        <v>89</v>
      </c>
      <c r="D120" s="212"/>
      <c r="E120" s="212"/>
      <c r="F120" s="212"/>
      <c r="G120" s="8">
        <f>BDI!I12</f>
        <v>7.5999999999999998E-2</v>
      </c>
      <c r="H120" s="28">
        <f t="shared" ref="H120:H122" si="3">(H$131+H$116+H$117)/(1-G$118)*G120</f>
        <v>775.51573679153819</v>
      </c>
      <c r="I120" s="45"/>
    </row>
    <row r="121" spans="1:10" ht="14.25">
      <c r="B121" s="6"/>
      <c r="C121" s="212" t="s">
        <v>108</v>
      </c>
      <c r="D121" s="212"/>
      <c r="E121" s="212"/>
      <c r="F121" s="212"/>
      <c r="G121" s="8">
        <f>BDI!I13</f>
        <v>0</v>
      </c>
      <c r="H121" s="28">
        <f t="shared" si="3"/>
        <v>0</v>
      </c>
      <c r="I121" s="45"/>
    </row>
    <row r="122" spans="1:10" ht="14.25">
      <c r="B122" s="6"/>
      <c r="C122" s="212" t="s">
        <v>90</v>
      </c>
      <c r="D122" s="212"/>
      <c r="E122" s="212"/>
      <c r="F122" s="212"/>
      <c r="G122" s="8">
        <f>BDI!I14</f>
        <v>0.03</v>
      </c>
      <c r="H122" s="28">
        <f t="shared" si="3"/>
        <v>306.12463294402824</v>
      </c>
      <c r="I122" s="45"/>
      <c r="J122" s="3"/>
    </row>
    <row r="123" spans="1:10" ht="18.399999999999999" customHeight="1">
      <c r="B123" s="172" t="s">
        <v>9</v>
      </c>
      <c r="C123" s="172"/>
      <c r="D123" s="172"/>
      <c r="E123" s="172"/>
      <c r="F123" s="172"/>
      <c r="G123" s="9">
        <f>BDI!I15</f>
        <v>0.31623931623931667</v>
      </c>
      <c r="H123" s="29">
        <f>H116+H117+H118</f>
        <v>2451.6474932746851</v>
      </c>
    </row>
    <row r="124" spans="1:10" s="13" customFormat="1" ht="18.399999999999999" customHeight="1">
      <c r="A124" s="10"/>
      <c r="B124" s="174"/>
      <c r="C124" s="174"/>
      <c r="D124" s="174"/>
      <c r="E124" s="174"/>
      <c r="F124" s="174"/>
      <c r="G124" s="174"/>
      <c r="H124" s="174"/>
    </row>
    <row r="125" spans="1:10" ht="18.399999999999999" customHeight="1">
      <c r="B125" s="172" t="s">
        <v>91</v>
      </c>
      <c r="C125" s="172"/>
      <c r="D125" s="172"/>
      <c r="E125" s="172"/>
      <c r="F125" s="172"/>
      <c r="G125" s="172"/>
      <c r="H125" s="5" t="s">
        <v>62</v>
      </c>
    </row>
    <row r="126" spans="1:10" ht="13.9" customHeight="1">
      <c r="B126" s="11" t="s">
        <v>6</v>
      </c>
      <c r="C126" s="7" t="s">
        <v>92</v>
      </c>
      <c r="D126" s="175" t="s">
        <v>176</v>
      </c>
      <c r="E126" s="176"/>
      <c r="F126" s="176"/>
      <c r="G126" s="177"/>
      <c r="H126" s="28">
        <f>H33</f>
        <v>3946.82</v>
      </c>
    </row>
    <row r="127" spans="1:10" ht="14.25">
      <c r="B127" s="11" t="s">
        <v>8</v>
      </c>
      <c r="C127" s="7" t="s">
        <v>93</v>
      </c>
      <c r="D127" s="175" t="s">
        <v>177</v>
      </c>
      <c r="E127" s="176"/>
      <c r="F127" s="176"/>
      <c r="G127" s="177"/>
      <c r="H127" s="28">
        <f>H75</f>
        <v>3238.0964609599996</v>
      </c>
    </row>
    <row r="128" spans="1:10" ht="13.9" customHeight="1">
      <c r="B128" s="11" t="s">
        <v>13</v>
      </c>
      <c r="C128" s="7" t="s">
        <v>94</v>
      </c>
      <c r="D128" s="175" t="s">
        <v>178</v>
      </c>
      <c r="E128" s="176"/>
      <c r="F128" s="176"/>
      <c r="G128" s="177"/>
      <c r="H128" s="28">
        <f>H83</f>
        <v>284.08881458333337</v>
      </c>
    </row>
    <row r="129" spans="2:9" ht="13.9" customHeight="1">
      <c r="B129" s="11" t="s">
        <v>14</v>
      </c>
      <c r="C129" s="7" t="s">
        <v>95</v>
      </c>
      <c r="D129" s="175" t="s">
        <v>179</v>
      </c>
      <c r="E129" s="176"/>
      <c r="F129" s="176"/>
      <c r="G129" s="177"/>
      <c r="H129" s="28">
        <f>H105</f>
        <v>53.250798452058469</v>
      </c>
    </row>
    <row r="130" spans="2:9" ht="14.25">
      <c r="B130" s="11" t="s">
        <v>16</v>
      </c>
      <c r="C130" s="7" t="s">
        <v>96</v>
      </c>
      <c r="D130" s="175" t="s">
        <v>180</v>
      </c>
      <c r="E130" s="176"/>
      <c r="F130" s="176"/>
      <c r="G130" s="177"/>
      <c r="H130" s="28">
        <f>H113</f>
        <v>230.25086419753086</v>
      </c>
    </row>
    <row r="131" spans="2:9" ht="14.25">
      <c r="B131" s="172" t="s">
        <v>97</v>
      </c>
      <c r="C131" s="172"/>
      <c r="D131" s="172"/>
      <c r="E131" s="172"/>
      <c r="F131" s="172"/>
      <c r="G131" s="172"/>
      <c r="H131" s="29">
        <f>SUM(H126:H130)</f>
        <v>7752.5069381929225</v>
      </c>
    </row>
    <row r="132" spans="2:9" ht="13.9" customHeight="1">
      <c r="B132" s="11" t="s">
        <v>18</v>
      </c>
      <c r="C132" s="65" t="s">
        <v>168</v>
      </c>
      <c r="D132" s="175" t="s">
        <v>181</v>
      </c>
      <c r="E132" s="176"/>
      <c r="F132" s="176"/>
      <c r="G132" s="177"/>
      <c r="H132" s="28">
        <f>H123</f>
        <v>2451.6474932746851</v>
      </c>
    </row>
    <row r="133" spans="2:9" ht="14.25">
      <c r="B133" s="172" t="s">
        <v>99</v>
      </c>
      <c r="C133" s="172"/>
      <c r="D133" s="172"/>
      <c r="E133" s="172"/>
      <c r="F133" s="172"/>
      <c r="G133" s="172"/>
      <c r="H133" s="29">
        <f>H131+H132</f>
        <v>10204.154431467607</v>
      </c>
    </row>
    <row r="134" spans="2:9" ht="18.399999999999999" customHeight="1">
      <c r="B134" s="182"/>
      <c r="C134" s="182"/>
      <c r="D134" s="182"/>
      <c r="E134" s="182"/>
      <c r="F134" s="182"/>
      <c r="G134" s="182"/>
      <c r="H134" s="182"/>
      <c r="I134" s="45"/>
    </row>
    <row r="135" spans="2:9" ht="18.399999999999999" customHeight="1">
      <c r="H135" s="89"/>
    </row>
    <row r="136" spans="2:9" ht="18.399999999999999" customHeight="1">
      <c r="H136" s="89"/>
    </row>
  </sheetData>
  <mergeCells count="159">
    <mergeCell ref="C7:F7"/>
    <mergeCell ref="G7:H7"/>
    <mergeCell ref="C8:F8"/>
    <mergeCell ref="G8:H8"/>
    <mergeCell ref="C9:F9"/>
    <mergeCell ref="G9:H9"/>
    <mergeCell ref="B1:H2"/>
    <mergeCell ref="B3:H3"/>
    <mergeCell ref="B4:E4"/>
    <mergeCell ref="G4:H4"/>
    <mergeCell ref="B5:H5"/>
    <mergeCell ref="B6:H6"/>
    <mergeCell ref="B14:D14"/>
    <mergeCell ref="E14:F14"/>
    <mergeCell ref="G14:H14"/>
    <mergeCell ref="B15:H15"/>
    <mergeCell ref="B16:H16"/>
    <mergeCell ref="B17:H17"/>
    <mergeCell ref="C10:F10"/>
    <mergeCell ref="G10:H10"/>
    <mergeCell ref="B11:H11"/>
    <mergeCell ref="B12:H12"/>
    <mergeCell ref="B13:D13"/>
    <mergeCell ref="E13:F13"/>
    <mergeCell ref="G13:H13"/>
    <mergeCell ref="C21:F21"/>
    <mergeCell ref="G21:H21"/>
    <mergeCell ref="C22:F22"/>
    <mergeCell ref="G22:H22"/>
    <mergeCell ref="B23:H23"/>
    <mergeCell ref="B24:C24"/>
    <mergeCell ref="D24:G24"/>
    <mergeCell ref="C18:F18"/>
    <mergeCell ref="G18:H18"/>
    <mergeCell ref="C19:F19"/>
    <mergeCell ref="G19:H19"/>
    <mergeCell ref="C20:F20"/>
    <mergeCell ref="G20:H20"/>
    <mergeCell ref="C31:F31"/>
    <mergeCell ref="C32:F32"/>
    <mergeCell ref="B33:F33"/>
    <mergeCell ref="B34:H34"/>
    <mergeCell ref="B35:C35"/>
    <mergeCell ref="D35:H35"/>
    <mergeCell ref="C25:F25"/>
    <mergeCell ref="C26:F26"/>
    <mergeCell ref="C27:F27"/>
    <mergeCell ref="C28:F28"/>
    <mergeCell ref="C29:F29"/>
    <mergeCell ref="C30:F30"/>
    <mergeCell ref="B41:H41"/>
    <mergeCell ref="B42:C42"/>
    <mergeCell ref="D42:F42"/>
    <mergeCell ref="C43:F43"/>
    <mergeCell ref="C44:F44"/>
    <mergeCell ref="C45:F45"/>
    <mergeCell ref="B36:H36"/>
    <mergeCell ref="B37:C37"/>
    <mergeCell ref="D37:F37"/>
    <mergeCell ref="C38:F38"/>
    <mergeCell ref="C39:F39"/>
    <mergeCell ref="B40:F40"/>
    <mergeCell ref="B52:H52"/>
    <mergeCell ref="B53:C53"/>
    <mergeCell ref="D53:G53"/>
    <mergeCell ref="C54:G54"/>
    <mergeCell ref="C55:G55"/>
    <mergeCell ref="C56:G56"/>
    <mergeCell ref="C46:F46"/>
    <mergeCell ref="C47:F47"/>
    <mergeCell ref="C48:F48"/>
    <mergeCell ref="C49:F49"/>
    <mergeCell ref="C50:F50"/>
    <mergeCell ref="B51:F51"/>
    <mergeCell ref="B63:G63"/>
    <mergeCell ref="B64:H64"/>
    <mergeCell ref="B65:C65"/>
    <mergeCell ref="D65:G65"/>
    <mergeCell ref="C66:G66"/>
    <mergeCell ref="B67:F67"/>
    <mergeCell ref="C57:G57"/>
    <mergeCell ref="C58:G58"/>
    <mergeCell ref="C59:G59"/>
    <mergeCell ref="C60:G60"/>
    <mergeCell ref="C61:G61"/>
    <mergeCell ref="C62:G62"/>
    <mergeCell ref="C74:F74"/>
    <mergeCell ref="B75:F75"/>
    <mergeCell ref="B76:H76"/>
    <mergeCell ref="B77:C77"/>
    <mergeCell ref="D77:F77"/>
    <mergeCell ref="C78:F78"/>
    <mergeCell ref="B68:H68"/>
    <mergeCell ref="B69:H69"/>
    <mergeCell ref="C70:G70"/>
    <mergeCell ref="C71:F71"/>
    <mergeCell ref="C72:F72"/>
    <mergeCell ref="C73:F73"/>
    <mergeCell ref="B85:C85"/>
    <mergeCell ref="D85:H85"/>
    <mergeCell ref="B86:H86"/>
    <mergeCell ref="B87:C87"/>
    <mergeCell ref="D87:F87"/>
    <mergeCell ref="C88:F88"/>
    <mergeCell ref="C79:F79"/>
    <mergeCell ref="C80:F80"/>
    <mergeCell ref="C81:F81"/>
    <mergeCell ref="C82:F82"/>
    <mergeCell ref="B83:F83"/>
    <mergeCell ref="B84:H84"/>
    <mergeCell ref="B95:F95"/>
    <mergeCell ref="B96:H96"/>
    <mergeCell ref="B97:C97"/>
    <mergeCell ref="D97:G97"/>
    <mergeCell ref="C98:G98"/>
    <mergeCell ref="B99:G99"/>
    <mergeCell ref="C89:F89"/>
    <mergeCell ref="C90:F90"/>
    <mergeCell ref="C91:F91"/>
    <mergeCell ref="C92:F92"/>
    <mergeCell ref="C93:F93"/>
    <mergeCell ref="C94:F94"/>
    <mergeCell ref="B106:H106"/>
    <mergeCell ref="B107:C107"/>
    <mergeCell ref="D107:G107"/>
    <mergeCell ref="C108:G108"/>
    <mergeCell ref="C109:G109"/>
    <mergeCell ref="C110:G110"/>
    <mergeCell ref="B100:H100"/>
    <mergeCell ref="B101:H101"/>
    <mergeCell ref="C102:G102"/>
    <mergeCell ref="C103:G103"/>
    <mergeCell ref="C104:G104"/>
    <mergeCell ref="B105:F105"/>
    <mergeCell ref="C116:F116"/>
    <mergeCell ref="C117:F117"/>
    <mergeCell ref="C118:F118"/>
    <mergeCell ref="C119:F119"/>
    <mergeCell ref="C120:F120"/>
    <mergeCell ref="C121:F121"/>
    <mergeCell ref="C111:G111"/>
    <mergeCell ref="C112:G112"/>
    <mergeCell ref="B113:F113"/>
    <mergeCell ref="B114:H114"/>
    <mergeCell ref="B115:C115"/>
    <mergeCell ref="D115:F115"/>
    <mergeCell ref="B134:H134"/>
    <mergeCell ref="D128:G128"/>
    <mergeCell ref="D129:G129"/>
    <mergeCell ref="D130:G130"/>
    <mergeCell ref="B131:G131"/>
    <mergeCell ref="D132:G132"/>
    <mergeCell ref="B133:G133"/>
    <mergeCell ref="C122:F122"/>
    <mergeCell ref="B123:F123"/>
    <mergeCell ref="B124:H124"/>
    <mergeCell ref="B125:G125"/>
    <mergeCell ref="D126:G126"/>
    <mergeCell ref="D127:G127"/>
  </mergeCells>
  <printOptions horizontalCentered="1"/>
  <pageMargins left="1.1023622047244099" right="0.32" top="0.35" bottom="0.95447916666666721" header="0.31496062992126012" footer="0.31496062992126012"/>
  <pageSetup paperSize="9" scale="60" fitToWidth="0" fitToHeight="0" orientation="portrait" useFirstPageNumber="1" r:id="rId1"/>
  <rowBreaks count="1" manualBreakCount="1">
    <brk id="75" max="7" man="1"/>
  </rowBreaks>
  <colBreaks count="1" manualBreakCount="1">
    <brk id="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topLeftCell="B1" zoomScale="130" zoomScaleNormal="130" zoomScaleSheetLayoutView="160" workbookViewId="0">
      <selection activeCell="G19" sqref="G19"/>
    </sheetView>
  </sheetViews>
  <sheetFormatPr defaultColWidth="9.140625" defaultRowHeight="18.399999999999999" customHeight="1"/>
  <cols>
    <col min="1" max="1" width="9" style="10" hidden="1" customWidth="1"/>
    <col min="2" max="2" width="9" style="10" customWidth="1"/>
    <col min="3" max="3" width="11.140625" style="13" customWidth="1"/>
    <col min="4" max="4" width="19.85546875" style="13" customWidth="1"/>
    <col min="5" max="5" width="11.140625" style="13" bestFit="1" customWidth="1"/>
    <col min="6" max="6" width="11.140625" style="2" customWidth="1"/>
    <col min="7" max="8" width="9" style="2" customWidth="1"/>
    <col min="9" max="9" width="11.140625" style="2" bestFit="1" customWidth="1"/>
    <col min="10" max="1017" width="9" style="2" customWidth="1"/>
    <col min="1018" max="1018" width="9.140625" style="2" customWidth="1"/>
    <col min="1019" max="16384" width="9.140625" style="2"/>
  </cols>
  <sheetData>
    <row r="1" spans="2:10" ht="18.399999999999999" customHeight="1">
      <c r="C1" s="215"/>
      <c r="D1" s="215"/>
      <c r="E1" s="215"/>
    </row>
    <row r="2" spans="2:10" ht="18.399999999999999" customHeight="1">
      <c r="B2" s="217" t="s">
        <v>236</v>
      </c>
      <c r="C2" s="217"/>
      <c r="D2" s="91" t="s">
        <v>182</v>
      </c>
      <c r="E2" s="91" t="s">
        <v>253</v>
      </c>
      <c r="G2" s="216"/>
      <c r="H2" s="216"/>
      <c r="I2" s="151"/>
      <c r="J2" s="151"/>
    </row>
    <row r="3" spans="2:10" ht="24" customHeight="1">
      <c r="B3" s="218" t="s">
        <v>55</v>
      </c>
      <c r="C3" s="218"/>
      <c r="D3" s="152">
        <v>0</v>
      </c>
      <c r="E3" s="152">
        <v>0</v>
      </c>
      <c r="G3" s="214"/>
      <c r="H3" s="214"/>
      <c r="I3" s="150"/>
      <c r="J3" s="150"/>
    </row>
    <row r="4" spans="2:10" ht="25.5" customHeight="1">
      <c r="B4" s="218" t="s">
        <v>56</v>
      </c>
      <c r="C4" s="218"/>
      <c r="D4" s="152">
        <v>0</v>
      </c>
      <c r="E4" s="152">
        <v>0</v>
      </c>
      <c r="G4" s="214"/>
      <c r="H4" s="214"/>
      <c r="I4" s="150"/>
      <c r="J4" s="150"/>
    </row>
    <row r="5" spans="2:10" ht="21" customHeight="1">
      <c r="B5" s="218" t="s">
        <v>57</v>
      </c>
      <c r="C5" s="218"/>
      <c r="D5" s="152">
        <v>0</v>
      </c>
      <c r="E5" s="152">
        <v>0</v>
      </c>
      <c r="G5" s="214"/>
      <c r="H5" s="214"/>
      <c r="I5" s="150"/>
      <c r="J5" s="150"/>
    </row>
    <row r="6" spans="2:10" ht="25.5" customHeight="1">
      <c r="B6" s="218" t="s">
        <v>58</v>
      </c>
      <c r="C6" s="218"/>
      <c r="D6" s="152">
        <v>0</v>
      </c>
      <c r="E6" s="152">
        <v>0</v>
      </c>
      <c r="G6" s="214"/>
      <c r="H6" s="214"/>
      <c r="I6" s="150"/>
      <c r="J6" s="150"/>
    </row>
    <row r="7" spans="2:10" ht="19.5" customHeight="1">
      <c r="B7" s="218" t="s">
        <v>156</v>
      </c>
      <c r="C7" s="218"/>
      <c r="D7" s="152">
        <v>0</v>
      </c>
      <c r="E7" s="152">
        <v>0</v>
      </c>
      <c r="G7" s="214"/>
      <c r="H7" s="214"/>
      <c r="I7" s="150"/>
      <c r="J7" s="150"/>
    </row>
    <row r="8" spans="2:10" ht="18.399999999999999" customHeight="1">
      <c r="C8" s="149"/>
      <c r="D8" s="149"/>
      <c r="E8" s="149"/>
    </row>
  </sheetData>
  <mergeCells count="13">
    <mergeCell ref="G6:H6"/>
    <mergeCell ref="G7:H7"/>
    <mergeCell ref="C1:E1"/>
    <mergeCell ref="G2:H2"/>
    <mergeCell ref="G3:H3"/>
    <mergeCell ref="G4:H4"/>
    <mergeCell ref="G5:H5"/>
    <mergeCell ref="B2:C2"/>
    <mergeCell ref="B3:C3"/>
    <mergeCell ref="B4:C4"/>
    <mergeCell ref="B5:C5"/>
    <mergeCell ref="B6:C6"/>
    <mergeCell ref="B7:C7"/>
  </mergeCells>
  <printOptions horizontalCentered="1"/>
  <pageMargins left="1" right="1.41" top="1.5748031496062993" bottom="0.94488188976377963" header="0.31496062992125984" footer="0.31496062992125984"/>
  <pageSetup paperSize="9" scale="125" fitToWidth="0" fitToHeight="0" orientation="portrait" useFirstPageNumber="1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J49"/>
  <sheetViews>
    <sheetView topLeftCell="C1" zoomScale="78" zoomScaleNormal="78" workbookViewId="0">
      <selection activeCell="J18" sqref="J18"/>
    </sheetView>
  </sheetViews>
  <sheetFormatPr defaultColWidth="22.42578125" defaultRowHeight="12.75" outlineLevelRow="1"/>
  <cols>
    <col min="1" max="1" width="7.7109375" hidden="1" customWidth="1"/>
    <col min="2" max="2" width="22.42578125" hidden="1" customWidth="1"/>
    <col min="3" max="3" width="6.5703125" customWidth="1"/>
    <col min="4" max="4" width="26.85546875" customWidth="1"/>
    <col min="5" max="5" width="24.5703125" customWidth="1"/>
    <col min="6" max="6" width="32" customWidth="1"/>
    <col min="7" max="7" width="16.28515625" bestFit="1" customWidth="1"/>
    <col min="8" max="8" width="13.28515625" bestFit="1" customWidth="1"/>
    <col min="9" max="9" width="6.5703125" customWidth="1"/>
  </cols>
  <sheetData>
    <row r="2" spans="3:8" ht="13.5" customHeight="1"/>
    <row r="4" spans="3:8" ht="28.5">
      <c r="G4" s="5" t="s">
        <v>206</v>
      </c>
      <c r="H4" s="75">
        <v>1621</v>
      </c>
    </row>
    <row r="7" spans="3:8" ht="14.25">
      <c r="C7" s="172" t="s">
        <v>3</v>
      </c>
      <c r="D7" s="172"/>
      <c r="E7" s="172" t="s">
        <v>4</v>
      </c>
      <c r="F7" s="172"/>
      <c r="G7" s="172"/>
      <c r="H7" s="5" t="s">
        <v>5</v>
      </c>
    </row>
    <row r="8" spans="3:8" ht="14.25" outlineLevel="1">
      <c r="C8" s="6" t="s">
        <v>6</v>
      </c>
      <c r="D8" s="181" t="s">
        <v>7</v>
      </c>
      <c r="E8" s="181"/>
      <c r="F8" s="181"/>
      <c r="G8" s="181"/>
      <c r="H8" s="8">
        <f>1/12</f>
        <v>8.3333333333333329E-2</v>
      </c>
    </row>
    <row r="9" spans="3:8" ht="14.25" outlineLevel="1">
      <c r="C9" s="6" t="s">
        <v>8</v>
      </c>
      <c r="D9" s="181" t="s">
        <v>123</v>
      </c>
      <c r="E9" s="181"/>
      <c r="F9" s="181"/>
      <c r="G9" s="181"/>
      <c r="H9" s="8">
        <f>9.075%+3.025%</f>
        <v>0.121</v>
      </c>
    </row>
    <row r="10" spans="3:8" ht="14.25">
      <c r="C10" s="172" t="s">
        <v>9</v>
      </c>
      <c r="D10" s="172"/>
      <c r="E10" s="172"/>
      <c r="F10" s="172"/>
      <c r="G10" s="172"/>
      <c r="H10" s="9">
        <f>SUM(H8:H9)</f>
        <v>0.20433333333333331</v>
      </c>
    </row>
    <row r="11" spans="3:8" ht="14.25">
      <c r="C11" s="180"/>
      <c r="D11" s="180"/>
      <c r="E11" s="180"/>
      <c r="F11" s="180"/>
      <c r="G11" s="180"/>
      <c r="H11" s="180"/>
    </row>
    <row r="12" spans="3:8" ht="14.25">
      <c r="C12" s="172" t="s">
        <v>10</v>
      </c>
      <c r="D12" s="172"/>
      <c r="E12" s="172" t="s">
        <v>11</v>
      </c>
      <c r="F12" s="172"/>
      <c r="G12" s="172"/>
      <c r="H12" s="5" t="s">
        <v>5</v>
      </c>
    </row>
    <row r="13" spans="3:8" ht="14.25" outlineLevel="1">
      <c r="C13" s="6" t="s">
        <v>6</v>
      </c>
      <c r="D13" s="181" t="s">
        <v>12</v>
      </c>
      <c r="E13" s="181"/>
      <c r="F13" s="181"/>
      <c r="G13" s="181"/>
      <c r="H13" s="8">
        <v>0.2</v>
      </c>
    </row>
    <row r="14" spans="3:8" ht="14.25" outlineLevel="1">
      <c r="C14" s="6" t="s">
        <v>8</v>
      </c>
      <c r="D14" s="181" t="s">
        <v>112</v>
      </c>
      <c r="E14" s="181"/>
      <c r="F14" s="181"/>
      <c r="G14" s="181"/>
      <c r="H14" s="8">
        <v>2.5000000000000001E-2</v>
      </c>
    </row>
    <row r="15" spans="3:8" ht="14.25" outlineLevel="1">
      <c r="C15" s="6" t="s">
        <v>13</v>
      </c>
      <c r="D15" s="181" t="s">
        <v>113</v>
      </c>
      <c r="E15" s="181"/>
      <c r="F15" s="181"/>
      <c r="G15" s="181"/>
      <c r="H15" s="8">
        <v>0.03</v>
      </c>
    </row>
    <row r="16" spans="3:8" ht="14.25" outlineLevel="1">
      <c r="C16" s="6" t="s">
        <v>14</v>
      </c>
      <c r="D16" s="181" t="s">
        <v>15</v>
      </c>
      <c r="E16" s="181"/>
      <c r="F16" s="181"/>
      <c r="G16" s="181"/>
      <c r="H16" s="8">
        <v>1.4999999999999999E-2</v>
      </c>
    </row>
    <row r="17" spans="3:8" ht="14.25" outlineLevel="1">
      <c r="C17" s="6" t="s">
        <v>16</v>
      </c>
      <c r="D17" s="181" t="s">
        <v>17</v>
      </c>
      <c r="E17" s="181"/>
      <c r="F17" s="181"/>
      <c r="G17" s="181"/>
      <c r="H17" s="8">
        <v>0.01</v>
      </c>
    </row>
    <row r="18" spans="3:8" ht="14.25" outlineLevel="1">
      <c r="C18" s="6" t="s">
        <v>18</v>
      </c>
      <c r="D18" s="181" t="s">
        <v>19</v>
      </c>
      <c r="E18" s="181"/>
      <c r="F18" s="181"/>
      <c r="G18" s="181"/>
      <c r="H18" s="8">
        <v>6.0000000000000001E-3</v>
      </c>
    </row>
    <row r="19" spans="3:8" ht="14.25" outlineLevel="1">
      <c r="C19" s="6" t="s">
        <v>20</v>
      </c>
      <c r="D19" s="181" t="s">
        <v>21</v>
      </c>
      <c r="E19" s="181"/>
      <c r="F19" s="181"/>
      <c r="G19" s="181"/>
      <c r="H19" s="8">
        <v>2E-3</v>
      </c>
    </row>
    <row r="20" spans="3:8" ht="14.25" outlineLevel="1">
      <c r="C20" s="6" t="s">
        <v>22</v>
      </c>
      <c r="D20" s="181" t="s">
        <v>23</v>
      </c>
      <c r="E20" s="181"/>
      <c r="F20" s="181"/>
      <c r="G20" s="181"/>
      <c r="H20" s="8">
        <v>0.08</v>
      </c>
    </row>
    <row r="21" spans="3:8" ht="14.25">
      <c r="C21" s="172" t="s">
        <v>9</v>
      </c>
      <c r="D21" s="172"/>
      <c r="E21" s="172"/>
      <c r="F21" s="172"/>
      <c r="G21" s="172"/>
      <c r="H21" s="9">
        <f>SUM(H13:H20)</f>
        <v>0.36800000000000005</v>
      </c>
    </row>
    <row r="23" spans="3:8" ht="14.25">
      <c r="C23" s="172" t="s">
        <v>160</v>
      </c>
      <c r="D23" s="172"/>
      <c r="E23" s="172" t="s">
        <v>161</v>
      </c>
      <c r="F23" s="172"/>
      <c r="G23" s="172"/>
      <c r="H23" s="172"/>
    </row>
    <row r="24" spans="3:8" ht="14.25">
      <c r="C24" s="11" t="s">
        <v>6</v>
      </c>
      <c r="D24" s="170" t="s">
        <v>162</v>
      </c>
      <c r="E24" s="170"/>
      <c r="F24" s="170"/>
      <c r="G24" s="170"/>
      <c r="H24" s="87">
        <v>0</v>
      </c>
    </row>
    <row r="25" spans="3:8" ht="14.25">
      <c r="C25" s="179" t="s">
        <v>9</v>
      </c>
      <c r="D25" s="179"/>
      <c r="E25" s="179"/>
      <c r="F25" s="179"/>
      <c r="G25" s="179"/>
      <c r="H25" s="88">
        <f>H24</f>
        <v>0</v>
      </c>
    </row>
    <row r="27" spans="3:8" ht="14.25">
      <c r="C27" s="172" t="s">
        <v>94</v>
      </c>
      <c r="D27" s="172"/>
      <c r="E27" s="172" t="s">
        <v>184</v>
      </c>
      <c r="F27" s="172"/>
      <c r="G27" s="172"/>
      <c r="H27" s="5" t="s">
        <v>5</v>
      </c>
    </row>
    <row r="28" spans="3:8" ht="14.25" outlineLevel="1">
      <c r="C28" s="6" t="s">
        <v>6</v>
      </c>
      <c r="D28" s="181" t="s">
        <v>238</v>
      </c>
      <c r="E28" s="181"/>
      <c r="F28" s="181"/>
      <c r="G28" s="181"/>
      <c r="H28" s="22">
        <f>5%/12</f>
        <v>4.1666666666666666E-3</v>
      </c>
    </row>
    <row r="29" spans="3:8" ht="14.25" outlineLevel="1">
      <c r="C29" s="6" t="s">
        <v>8</v>
      </c>
      <c r="D29" s="181" t="s">
        <v>116</v>
      </c>
      <c r="E29" s="181"/>
      <c r="F29" s="181"/>
      <c r="G29" s="181"/>
      <c r="H29" s="8">
        <f>H28*H20</f>
        <v>3.3333333333333332E-4</v>
      </c>
    </row>
    <row r="30" spans="3:8" ht="14.25" outlineLevel="1">
      <c r="C30" s="6" t="s">
        <v>13</v>
      </c>
      <c r="D30" s="181" t="s">
        <v>239</v>
      </c>
      <c r="E30" s="181"/>
      <c r="F30" s="181"/>
      <c r="G30" s="181"/>
      <c r="H30" s="8">
        <f>7/30/12</f>
        <v>1.9444444444444445E-2</v>
      </c>
    </row>
    <row r="31" spans="3:8" ht="14.25" outlineLevel="1">
      <c r="C31" s="6" t="s">
        <v>14</v>
      </c>
      <c r="D31" s="181" t="s">
        <v>249</v>
      </c>
      <c r="E31" s="181"/>
      <c r="F31" s="181"/>
      <c r="G31" s="181"/>
      <c r="H31" s="8">
        <f>H30*H21</f>
        <v>7.1555555555555565E-3</v>
      </c>
    </row>
    <row r="32" spans="3:8" ht="14.25" outlineLevel="1">
      <c r="C32" s="6" t="s">
        <v>16</v>
      </c>
      <c r="D32" s="181" t="s">
        <v>250</v>
      </c>
      <c r="E32" s="181"/>
      <c r="F32" s="181"/>
      <c r="G32" s="181"/>
      <c r="H32" s="8">
        <v>0.04</v>
      </c>
    </row>
    <row r="33" spans="3:10" ht="14.25">
      <c r="C33" s="172" t="s">
        <v>9</v>
      </c>
      <c r="D33" s="172"/>
      <c r="E33" s="172"/>
      <c r="F33" s="172"/>
      <c r="G33" s="172"/>
      <c r="H33" s="9">
        <f>SUM(H28:H32)</f>
        <v>7.1099999999999997E-2</v>
      </c>
    </row>
    <row r="35" spans="3:10" ht="13.9" customHeight="1">
      <c r="C35" s="172" t="s">
        <v>28</v>
      </c>
      <c r="D35" s="172"/>
      <c r="E35" s="172" t="s">
        <v>29</v>
      </c>
      <c r="F35" s="172"/>
      <c r="G35" s="172"/>
      <c r="H35" s="5" t="s">
        <v>5</v>
      </c>
    </row>
    <row r="36" spans="3:10" ht="13.9" customHeight="1" outlineLevel="1">
      <c r="C36" s="11" t="s">
        <v>6</v>
      </c>
      <c r="D36" s="181" t="s">
        <v>159</v>
      </c>
      <c r="E36" s="181"/>
      <c r="F36" s="181"/>
      <c r="G36" s="181"/>
      <c r="H36" s="41">
        <f>1/12/12</f>
        <v>6.9444444444444441E-3</v>
      </c>
      <c r="J36" s="76"/>
    </row>
    <row r="37" spans="3:10" ht="13.9" customHeight="1" outlineLevel="1">
      <c r="C37" s="11" t="s">
        <v>8</v>
      </c>
      <c r="D37" s="181" t="s">
        <v>30</v>
      </c>
      <c r="E37" s="181"/>
      <c r="F37" s="181"/>
      <c r="G37" s="181"/>
      <c r="H37" s="41">
        <f>(1/365)*100%</f>
        <v>2.7397260273972603E-3</v>
      </c>
    </row>
    <row r="38" spans="3:10" ht="13.9" customHeight="1" outlineLevel="1">
      <c r="C38" s="11" t="s">
        <v>13</v>
      </c>
      <c r="D38" s="181" t="s">
        <v>252</v>
      </c>
      <c r="E38" s="181"/>
      <c r="F38" s="181"/>
      <c r="G38" s="181"/>
      <c r="H38" s="41">
        <f>(5/365)*1.5%</f>
        <v>2.0547945205479451E-4</v>
      </c>
    </row>
    <row r="39" spans="3:10" ht="13.9" customHeight="1" outlineLevel="1">
      <c r="C39" s="11" t="s">
        <v>14</v>
      </c>
      <c r="D39" s="181" t="s">
        <v>32</v>
      </c>
      <c r="E39" s="181"/>
      <c r="F39" s="181"/>
      <c r="G39" s="181"/>
      <c r="H39" s="41">
        <f>(15/365)*8%</f>
        <v>3.2876712328767121E-3</v>
      </c>
    </row>
    <row r="40" spans="3:10" ht="13.9" customHeight="1" outlineLevel="1">
      <c r="C40" s="11" t="s">
        <v>16</v>
      </c>
      <c r="D40" s="181" t="s">
        <v>33</v>
      </c>
      <c r="E40" s="181"/>
      <c r="F40" s="181"/>
      <c r="G40" s="181"/>
      <c r="H40" s="41">
        <f>(1/12)*2%*(4/12)</f>
        <v>5.5555555555555545E-4</v>
      </c>
    </row>
    <row r="41" spans="3:10" ht="14.25" outlineLevel="1">
      <c r="C41" s="11"/>
      <c r="D41" s="186" t="s">
        <v>158</v>
      </c>
      <c r="E41" s="187"/>
      <c r="F41" s="187"/>
      <c r="G41" s="188"/>
      <c r="H41" s="69">
        <f>H36+H37+H38+H39+H40</f>
        <v>1.3732876712328765E-2</v>
      </c>
    </row>
    <row r="42" spans="3:10" ht="14.25" outlineLevel="1">
      <c r="C42" s="11" t="s">
        <v>18</v>
      </c>
      <c r="D42" s="175" t="s">
        <v>251</v>
      </c>
      <c r="E42" s="176"/>
      <c r="F42" s="176"/>
      <c r="G42" s="177"/>
      <c r="H42" s="41">
        <f>H21*H41</f>
        <v>5.0536986301369866E-3</v>
      </c>
    </row>
    <row r="43" spans="3:10" ht="14.25">
      <c r="C43" s="179" t="s">
        <v>9</v>
      </c>
      <c r="D43" s="184"/>
      <c r="E43" s="184"/>
      <c r="F43" s="184"/>
      <c r="G43" s="185"/>
      <c r="H43" s="9">
        <f>H41+H42</f>
        <v>1.878657534246575E-2</v>
      </c>
    </row>
    <row r="45" spans="3:10" ht="14.25">
      <c r="C45" s="172" t="s">
        <v>160</v>
      </c>
      <c r="D45" s="172"/>
      <c r="E45" s="172" t="s">
        <v>166</v>
      </c>
      <c r="F45" s="172"/>
      <c r="G45" s="172"/>
      <c r="H45" s="172"/>
    </row>
    <row r="46" spans="3:10" ht="14.25">
      <c r="C46" s="11" t="s">
        <v>6</v>
      </c>
      <c r="D46" s="170" t="s">
        <v>76</v>
      </c>
      <c r="E46" s="170"/>
      <c r="F46" s="170"/>
      <c r="G46" s="170"/>
      <c r="H46" s="87">
        <v>0</v>
      </c>
    </row>
    <row r="47" spans="3:10" ht="14.25">
      <c r="C47" s="179" t="s">
        <v>9</v>
      </c>
      <c r="D47" s="179"/>
      <c r="E47" s="179"/>
      <c r="F47" s="179"/>
      <c r="G47" s="179"/>
      <c r="H47" s="88">
        <f>H46</f>
        <v>0</v>
      </c>
    </row>
    <row r="49" spans="8:8">
      <c r="H49" s="110"/>
    </row>
  </sheetData>
  <mergeCells count="43">
    <mergeCell ref="D24:G24"/>
    <mergeCell ref="C27:D27"/>
    <mergeCell ref="E27:G27"/>
    <mergeCell ref="C33:G33"/>
    <mergeCell ref="C11:H11"/>
    <mergeCell ref="C12:D12"/>
    <mergeCell ref="E12:G12"/>
    <mergeCell ref="D13:G13"/>
    <mergeCell ref="D17:G17"/>
    <mergeCell ref="D18:G18"/>
    <mergeCell ref="D19:G19"/>
    <mergeCell ref="D30:G30"/>
    <mergeCell ref="D31:G31"/>
    <mergeCell ref="D32:G32"/>
    <mergeCell ref="D28:G28"/>
    <mergeCell ref="C47:G47"/>
    <mergeCell ref="D42:G42"/>
    <mergeCell ref="C43:G43"/>
    <mergeCell ref="D38:G38"/>
    <mergeCell ref="C25:G25"/>
    <mergeCell ref="C45:D45"/>
    <mergeCell ref="E45:H45"/>
    <mergeCell ref="D46:G46"/>
    <mergeCell ref="D39:G39"/>
    <mergeCell ref="D40:G40"/>
    <mergeCell ref="D41:G41"/>
    <mergeCell ref="D36:G36"/>
    <mergeCell ref="D37:G37"/>
    <mergeCell ref="C35:D35"/>
    <mergeCell ref="E35:G35"/>
    <mergeCell ref="D29:G29"/>
    <mergeCell ref="C7:D7"/>
    <mergeCell ref="E7:G7"/>
    <mergeCell ref="D20:G20"/>
    <mergeCell ref="C23:D23"/>
    <mergeCell ref="E23:H23"/>
    <mergeCell ref="C21:G21"/>
    <mergeCell ref="D14:G14"/>
    <mergeCell ref="D15:G15"/>
    <mergeCell ref="D16:G16"/>
    <mergeCell ref="D8:G8"/>
    <mergeCell ref="D9:G9"/>
    <mergeCell ref="C10:G10"/>
  </mergeCells>
  <pageMargins left="0.61" right="0.51181102362204722" top="0.78740157480314965" bottom="0.78740157480314965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88"/>
  <sheetViews>
    <sheetView topLeftCell="B19" zoomScale="63" zoomScaleNormal="63" workbookViewId="0">
      <selection activeCell="J79" sqref="J79"/>
    </sheetView>
  </sheetViews>
  <sheetFormatPr defaultColWidth="22.42578125" defaultRowHeight="12.75"/>
  <cols>
    <col min="1" max="1" width="5.42578125" customWidth="1"/>
    <col min="2" max="2" width="45" bestFit="1" customWidth="1"/>
    <col min="3" max="3" width="22.140625" customWidth="1"/>
    <col min="4" max="4" width="27.140625" bestFit="1" customWidth="1"/>
    <col min="5" max="5" width="6.85546875" customWidth="1"/>
    <col min="6" max="6" width="38.85546875" style="77" customWidth="1"/>
    <col min="7" max="7" width="20.5703125" style="77" bestFit="1" customWidth="1"/>
    <col min="8" max="8" width="17.85546875" bestFit="1" customWidth="1"/>
  </cols>
  <sheetData>
    <row r="2" spans="2:8" ht="15.75">
      <c r="B2" s="235" t="s">
        <v>296</v>
      </c>
      <c r="C2" s="236"/>
      <c r="D2" s="236"/>
      <c r="E2" s="126"/>
      <c r="F2" s="235" t="s">
        <v>295</v>
      </c>
      <c r="G2" s="236"/>
      <c r="H2" s="236"/>
    </row>
    <row r="3" spans="2:8" ht="15.75">
      <c r="B3" s="163" t="s">
        <v>128</v>
      </c>
      <c r="C3" s="162" t="s">
        <v>182</v>
      </c>
      <c r="D3" s="162" t="s">
        <v>254</v>
      </c>
      <c r="E3" s="126"/>
      <c r="F3" s="162" t="s">
        <v>232</v>
      </c>
      <c r="G3" s="162" t="s">
        <v>182</v>
      </c>
      <c r="H3" s="162" t="s">
        <v>253</v>
      </c>
    </row>
    <row r="4" spans="2:8" ht="15.75">
      <c r="B4" s="156" t="s">
        <v>106</v>
      </c>
      <c r="C4" s="127">
        <f>ROUND(3043.29*150,2)/220</f>
        <v>2074.9704545454547</v>
      </c>
      <c r="D4" s="127">
        <f>ROUND(3741.06*1.055,2)</f>
        <v>3946.82</v>
      </c>
      <c r="E4" s="126"/>
      <c r="F4" s="165" t="s">
        <v>230</v>
      </c>
      <c r="G4" s="160">
        <f>C8</f>
        <v>526.64</v>
      </c>
      <c r="H4" s="160">
        <f>D8</f>
        <v>526.64</v>
      </c>
    </row>
    <row r="5" spans="2:8" ht="14.25" customHeight="1">
      <c r="B5" s="166" t="s">
        <v>107</v>
      </c>
      <c r="C5" s="127">
        <v>7.5</v>
      </c>
      <c r="D5" s="127">
        <v>7.5</v>
      </c>
      <c r="E5" s="126"/>
      <c r="F5" s="156"/>
      <c r="G5" s="159"/>
      <c r="H5" s="159"/>
    </row>
    <row r="6" spans="2:8" ht="15.75">
      <c r="B6" s="166" t="s">
        <v>105</v>
      </c>
      <c r="C6" s="127">
        <v>0</v>
      </c>
      <c r="D6" s="127">
        <v>30.56</v>
      </c>
      <c r="E6" s="126"/>
      <c r="F6" s="165" t="s">
        <v>9</v>
      </c>
      <c r="G6" s="160">
        <f>ROUND(G4*(1+G5),2)</f>
        <v>526.64</v>
      </c>
      <c r="H6" s="160">
        <f>ROUND(H4*(1+H5),2)</f>
        <v>526.64</v>
      </c>
    </row>
    <row r="7" spans="2:8" ht="15.75">
      <c r="B7" s="166" t="s">
        <v>208</v>
      </c>
      <c r="C7" s="127">
        <v>10.1</v>
      </c>
      <c r="D7" s="127">
        <v>10.1</v>
      </c>
      <c r="E7" s="129"/>
      <c r="F7" s="156" t="s">
        <v>270</v>
      </c>
      <c r="G7" s="157">
        <f>G6*5</f>
        <v>2633.2</v>
      </c>
      <c r="H7" s="130">
        <f>H6*1</f>
        <v>526.64</v>
      </c>
    </row>
    <row r="8" spans="2:8" ht="12.75" customHeight="1">
      <c r="B8" s="166" t="s">
        <v>230</v>
      </c>
      <c r="C8" s="127">
        <v>526.64</v>
      </c>
      <c r="D8" s="127">
        <v>526.64</v>
      </c>
      <c r="E8" s="129"/>
      <c r="F8" s="235" t="s">
        <v>335</v>
      </c>
      <c r="G8" s="236"/>
      <c r="H8" s="236"/>
    </row>
    <row r="9" spans="2:8" ht="14.25" customHeight="1">
      <c r="B9" s="166" t="s">
        <v>255</v>
      </c>
      <c r="C9" s="127">
        <f>(200*150)/220</f>
        <v>136.36363636363637</v>
      </c>
      <c r="D9" s="127">
        <v>0</v>
      </c>
      <c r="E9" s="129"/>
      <c r="F9" s="162" t="s">
        <v>232</v>
      </c>
      <c r="G9" s="239" t="s">
        <v>254</v>
      </c>
      <c r="H9" s="240"/>
    </row>
    <row r="10" spans="2:8" ht="15.75">
      <c r="B10" s="166" t="s">
        <v>241</v>
      </c>
      <c r="C10" s="127">
        <v>55.77</v>
      </c>
      <c r="D10" s="127">
        <v>0</v>
      </c>
      <c r="E10" s="126"/>
      <c r="F10" s="165" t="s">
        <v>256</v>
      </c>
      <c r="G10" s="221">
        <f>D11</f>
        <v>100</v>
      </c>
      <c r="H10" s="227"/>
    </row>
    <row r="11" spans="2:8" ht="15.75">
      <c r="B11" s="166" t="s">
        <v>316</v>
      </c>
      <c r="C11" s="127">
        <v>0</v>
      </c>
      <c r="D11" s="127">
        <v>100</v>
      </c>
      <c r="E11" s="126"/>
      <c r="F11" s="156" t="s">
        <v>233</v>
      </c>
      <c r="G11" s="223">
        <f>H68</f>
        <v>0.16250712250712263</v>
      </c>
      <c r="H11" s="236"/>
    </row>
    <row r="12" spans="2:8" ht="15.75">
      <c r="B12" s="166" t="s">
        <v>103</v>
      </c>
      <c r="C12" s="127">
        <v>0</v>
      </c>
      <c r="D12" s="127">
        <v>0</v>
      </c>
      <c r="E12" s="126"/>
      <c r="F12" s="165" t="s">
        <v>203</v>
      </c>
      <c r="G12" s="221">
        <f>ROUND(G10*(1+G11),2)</f>
        <v>116.25</v>
      </c>
      <c r="H12" s="236"/>
    </row>
    <row r="13" spans="2:8" ht="15.75">
      <c r="B13" s="166" t="s">
        <v>103</v>
      </c>
      <c r="C13" s="127">
        <v>0</v>
      </c>
      <c r="D13" s="127">
        <v>0</v>
      </c>
      <c r="E13" s="126"/>
      <c r="F13" s="156" t="s">
        <v>257</v>
      </c>
      <c r="G13" s="236">
        <v>12</v>
      </c>
      <c r="H13" s="222"/>
    </row>
    <row r="14" spans="2:8" ht="15.75">
      <c r="B14" s="238" t="s">
        <v>280</v>
      </c>
      <c r="C14" s="164" t="s">
        <v>182</v>
      </c>
      <c r="D14" s="164" t="str">
        <f>D3</f>
        <v>Motorista Executivo</v>
      </c>
      <c r="E14" s="126"/>
      <c r="F14" s="165" t="s">
        <v>195</v>
      </c>
      <c r="G14" s="221">
        <f>ROUND(G12*G13,2)</f>
        <v>1395</v>
      </c>
      <c r="H14" s="230"/>
    </row>
    <row r="15" spans="2:8" ht="15.75">
      <c r="B15" s="238"/>
      <c r="C15" s="131">
        <v>22</v>
      </c>
      <c r="D15" s="131">
        <v>22</v>
      </c>
      <c r="E15" s="126"/>
      <c r="F15" s="165" t="s">
        <v>291</v>
      </c>
      <c r="G15" s="221">
        <f>ROUND(G14*12,2)</f>
        <v>16740</v>
      </c>
      <c r="H15" s="230"/>
    </row>
    <row r="16" spans="2:8" ht="15.75">
      <c r="B16" s="164" t="s">
        <v>157</v>
      </c>
      <c r="C16" s="131">
        <v>0</v>
      </c>
      <c r="D16" s="131">
        <f>D15*2</f>
        <v>44</v>
      </c>
      <c r="E16" s="126"/>
      <c r="F16" s="156" t="s">
        <v>258</v>
      </c>
      <c r="G16" s="233">
        <f>Motorista!G14</f>
        <v>3</v>
      </c>
      <c r="H16" s="222"/>
    </row>
    <row r="17" spans="2:9" ht="15.75">
      <c r="B17" s="164" t="s">
        <v>163</v>
      </c>
      <c r="C17" s="132">
        <v>0</v>
      </c>
      <c r="D17" s="132">
        <v>0</v>
      </c>
      <c r="E17" s="126"/>
      <c r="F17" s="165" t="s">
        <v>259</v>
      </c>
      <c r="G17" s="221">
        <f>ROUND(G15*G16,2)</f>
        <v>50220</v>
      </c>
      <c r="H17" s="230"/>
    </row>
    <row r="18" spans="2:9" ht="15.75">
      <c r="B18" s="158"/>
      <c r="C18" s="158"/>
      <c r="D18" s="158"/>
      <c r="E18" s="126"/>
      <c r="F18" s="156"/>
      <c r="G18" s="156"/>
      <c r="H18" s="158"/>
    </row>
    <row r="19" spans="2:9" ht="15.75">
      <c r="B19" s="133" t="s">
        <v>124</v>
      </c>
      <c r="C19" s="133" t="s">
        <v>125</v>
      </c>
      <c r="D19" s="133" t="s">
        <v>125</v>
      </c>
      <c r="E19" s="126"/>
      <c r="F19" s="235" t="s">
        <v>293</v>
      </c>
      <c r="G19" s="236"/>
      <c r="H19" s="236"/>
    </row>
    <row r="20" spans="2:9" ht="15.75">
      <c r="B20" s="156" t="s">
        <v>127</v>
      </c>
      <c r="C20" s="159">
        <v>0.06</v>
      </c>
      <c r="D20" s="159">
        <v>0.06</v>
      </c>
      <c r="E20" s="126"/>
      <c r="F20" s="162" t="s">
        <v>232</v>
      </c>
      <c r="G20" s="239" t="s">
        <v>254</v>
      </c>
      <c r="H20" s="240"/>
    </row>
    <row r="21" spans="2:9" ht="14.45" customHeight="1">
      <c r="B21" s="156" t="s">
        <v>126</v>
      </c>
      <c r="C21" s="159">
        <v>0</v>
      </c>
      <c r="D21" s="159">
        <v>0</v>
      </c>
      <c r="E21" s="126"/>
      <c r="F21" s="156" t="s">
        <v>245</v>
      </c>
      <c r="G21" s="237">
        <f>Motorista!H25</f>
        <v>3946.82</v>
      </c>
      <c r="H21" s="222"/>
    </row>
    <row r="22" spans="2:9" ht="15.75">
      <c r="B22" s="158"/>
      <c r="C22" s="158"/>
      <c r="D22" s="158"/>
      <c r="E22" s="126"/>
      <c r="F22" s="165" t="s">
        <v>260</v>
      </c>
      <c r="G22" s="227">
        <v>220</v>
      </c>
      <c r="H22" s="227"/>
      <c r="I22" s="85"/>
    </row>
    <row r="23" spans="2:9" ht="14.25" customHeight="1">
      <c r="B23" s="235" t="s">
        <v>292</v>
      </c>
      <c r="C23" s="236"/>
      <c r="D23" s="236"/>
      <c r="E23" s="126"/>
      <c r="F23" s="153">
        <v>0.6</v>
      </c>
      <c r="G23" s="221">
        <f>(G21/G22)+(G21/G22*F23)</f>
        <v>28.704145454545454</v>
      </c>
      <c r="H23" s="230"/>
      <c r="I23" s="85"/>
    </row>
    <row r="24" spans="2:9" ht="15.75">
      <c r="B24" s="163" t="s">
        <v>128</v>
      </c>
      <c r="C24" s="162" t="s">
        <v>182</v>
      </c>
      <c r="D24" s="162" t="s">
        <v>254</v>
      </c>
      <c r="E24" s="126"/>
      <c r="F24" s="156" t="s">
        <v>261</v>
      </c>
      <c r="G24" s="233">
        <f>D16</f>
        <v>44</v>
      </c>
      <c r="H24" s="222"/>
      <c r="I24" s="85"/>
    </row>
    <row r="25" spans="2:9" ht="15.75">
      <c r="B25" s="161" t="s">
        <v>245</v>
      </c>
      <c r="C25" s="130">
        <f>C4</f>
        <v>2074.9704545454547</v>
      </c>
      <c r="D25" s="130">
        <f>D4</f>
        <v>3946.82</v>
      </c>
      <c r="E25" s="126"/>
      <c r="F25" s="165" t="s">
        <v>203</v>
      </c>
      <c r="G25" s="221">
        <f>ROUND(G23*G24,2)</f>
        <v>1262.98</v>
      </c>
      <c r="H25" s="230"/>
    </row>
    <row r="26" spans="2:9" ht="15.75">
      <c r="B26" s="158">
        <v>52</v>
      </c>
      <c r="C26" s="130">
        <f>(C25*B26)/12</f>
        <v>8991.5386363636371</v>
      </c>
      <c r="D26" s="130">
        <f>(D25*B26)/12</f>
        <v>17102.886666666669</v>
      </c>
      <c r="E26" s="126"/>
      <c r="F26" s="134"/>
      <c r="G26" s="237"/>
      <c r="H26" s="222"/>
      <c r="I26" s="85"/>
    </row>
    <row r="27" spans="2:9" ht="15.75">
      <c r="B27" s="135">
        <v>1E-3</v>
      </c>
      <c r="C27" s="130">
        <f>C26*B27</f>
        <v>8.9915386363636376</v>
      </c>
      <c r="D27" s="130">
        <f>D26*B27</f>
        <v>17.10288666666667</v>
      </c>
      <c r="E27" s="126"/>
      <c r="F27" s="156" t="s">
        <v>262</v>
      </c>
      <c r="G27" s="237">
        <f>ROUND(G25*'Informações Gerais'!H20,2)</f>
        <v>101.04</v>
      </c>
      <c r="H27" s="222"/>
    </row>
    <row r="28" spans="2:9" ht="15.75">
      <c r="B28" s="158"/>
      <c r="C28" s="158"/>
      <c r="D28" s="158"/>
      <c r="E28" s="126"/>
      <c r="F28" s="156" t="s">
        <v>233</v>
      </c>
      <c r="G28" s="223">
        <f>H68</f>
        <v>0.16250712250712263</v>
      </c>
      <c r="H28" s="236"/>
    </row>
    <row r="29" spans="2:9" ht="15.75">
      <c r="B29" s="161" t="s">
        <v>244</v>
      </c>
      <c r="C29" s="130">
        <f>C27</f>
        <v>8.9915386363636376</v>
      </c>
      <c r="D29" s="158"/>
      <c r="E29" s="126"/>
      <c r="F29" s="165" t="s">
        <v>263</v>
      </c>
      <c r="G29" s="221">
        <f>ROUND(G25+G26+G27,2)*(1+G28)</f>
        <v>1585.6829652421654</v>
      </c>
      <c r="H29" s="222"/>
    </row>
    <row r="30" spans="2:9" ht="15.75">
      <c r="B30" s="158"/>
      <c r="C30" s="130">
        <f>D27</f>
        <v>17.10288666666667</v>
      </c>
      <c r="D30" s="158"/>
      <c r="E30" s="126"/>
      <c r="F30" s="165" t="s">
        <v>267</v>
      </c>
      <c r="G30" s="221">
        <f>ROUND(G29*12,2)</f>
        <v>19028.2</v>
      </c>
      <c r="H30" s="230"/>
    </row>
    <row r="31" spans="2:9" ht="18">
      <c r="B31" s="161" t="s">
        <v>242</v>
      </c>
      <c r="C31" s="136">
        <f>SUM(C29:C30)</f>
        <v>26.094425303030306</v>
      </c>
      <c r="D31" s="158"/>
      <c r="E31" s="126"/>
      <c r="F31" s="156" t="s">
        <v>268</v>
      </c>
      <c r="G31" s="233">
        <f>Motorista!G14</f>
        <v>3</v>
      </c>
      <c r="H31" s="222"/>
    </row>
    <row r="32" spans="2:9" ht="15.75">
      <c r="B32" s="161" t="s">
        <v>243</v>
      </c>
      <c r="C32" s="137">
        <f>C31/2</f>
        <v>13.047212651515153</v>
      </c>
      <c r="D32" s="158"/>
      <c r="E32" s="126"/>
      <c r="F32" s="165" t="s">
        <v>269</v>
      </c>
      <c r="G32" s="221">
        <f>ROUND(G30*G31,2)</f>
        <v>57084.6</v>
      </c>
      <c r="H32" s="230"/>
    </row>
    <row r="33" spans="2:8" ht="15.75">
      <c r="B33" s="158"/>
      <c r="C33" s="158"/>
      <c r="D33" s="158"/>
      <c r="E33" s="126"/>
      <c r="F33" s="156"/>
      <c r="G33" s="156"/>
      <c r="H33" s="158"/>
    </row>
    <row r="34" spans="2:8" ht="15.75">
      <c r="B34" s="235" t="s">
        <v>294</v>
      </c>
      <c r="C34" s="236"/>
      <c r="D34" s="236"/>
      <c r="E34" s="126"/>
      <c r="F34" s="235" t="s">
        <v>318</v>
      </c>
      <c r="G34" s="236"/>
      <c r="H34" s="236"/>
    </row>
    <row r="35" spans="2:8" ht="15.75">
      <c r="B35" s="163" t="s">
        <v>128</v>
      </c>
      <c r="C35" s="162" t="s">
        <v>182</v>
      </c>
      <c r="D35" s="162" t="s">
        <v>254</v>
      </c>
      <c r="E35" s="126"/>
      <c r="F35" s="162" t="s">
        <v>232</v>
      </c>
      <c r="G35" s="239" t="s">
        <v>254</v>
      </c>
      <c r="H35" s="240"/>
    </row>
    <row r="36" spans="2:8" ht="15.75">
      <c r="B36" s="156" t="s">
        <v>106</v>
      </c>
      <c r="C36" s="127">
        <f>ROUND(3043.29*150,2)/220</f>
        <v>2074.9704545454547</v>
      </c>
      <c r="D36" s="127">
        <f>ROUND(3741.06*1.055,2)</f>
        <v>3946.82</v>
      </c>
      <c r="E36" s="126"/>
      <c r="F36" s="156" t="s">
        <v>245</v>
      </c>
      <c r="G36" s="237">
        <f>Motorista!H25</f>
        <v>3946.82</v>
      </c>
      <c r="H36" s="222"/>
    </row>
    <row r="37" spans="2:8" ht="15.75">
      <c r="B37" s="166" t="s">
        <v>275</v>
      </c>
      <c r="C37" s="127">
        <f>C5</f>
        <v>7.5</v>
      </c>
      <c r="D37" s="127">
        <f>D5</f>
        <v>7.5</v>
      </c>
      <c r="E37" s="126"/>
      <c r="F37" s="156" t="s">
        <v>260</v>
      </c>
      <c r="G37" s="236">
        <v>220</v>
      </c>
      <c r="H37" s="236"/>
    </row>
    <row r="38" spans="2:8" ht="15.75">
      <c r="B38" s="166" t="s">
        <v>279</v>
      </c>
      <c r="C38" s="138">
        <f>C15</f>
        <v>22</v>
      </c>
      <c r="D38" s="138">
        <f>D15</f>
        <v>22</v>
      </c>
      <c r="E38" s="126"/>
      <c r="F38" s="156" t="s">
        <v>319</v>
      </c>
      <c r="G38" s="237">
        <f>ROUND(G36/G37,2)</f>
        <v>17.940000000000001</v>
      </c>
      <c r="H38" s="222"/>
    </row>
    <row r="39" spans="2:8" ht="15.75">
      <c r="B39" s="166" t="s">
        <v>278</v>
      </c>
      <c r="C39" s="158">
        <v>2</v>
      </c>
      <c r="D39" s="158">
        <v>2</v>
      </c>
      <c r="E39" s="126"/>
      <c r="F39" s="156" t="s">
        <v>320</v>
      </c>
      <c r="G39" s="233">
        <v>2</v>
      </c>
      <c r="H39" s="222"/>
    </row>
    <row r="40" spans="2:8" ht="15.75">
      <c r="B40" s="166" t="s">
        <v>203</v>
      </c>
      <c r="C40" s="130">
        <f>ROUND(C37*C38*C39,2)</f>
        <v>330</v>
      </c>
      <c r="D40" s="130">
        <f>ROUND(D37*D38*D39,2)</f>
        <v>330</v>
      </c>
      <c r="E40" s="126"/>
      <c r="F40" s="165" t="s">
        <v>322</v>
      </c>
      <c r="G40" s="221">
        <f>ROUND(G38*G39,2)</f>
        <v>35.880000000000003</v>
      </c>
      <c r="H40" s="230"/>
    </row>
    <row r="41" spans="2:8" ht="15.75">
      <c r="B41" s="166" t="s">
        <v>281</v>
      </c>
      <c r="C41" s="130">
        <f>ROUND(C36*C20,2)</f>
        <v>124.5</v>
      </c>
      <c r="D41" s="130">
        <f>ROUND(D36*D20,2)</f>
        <v>236.81</v>
      </c>
      <c r="E41" s="126"/>
      <c r="F41" s="156" t="s">
        <v>325</v>
      </c>
      <c r="G41" s="233">
        <v>10</v>
      </c>
      <c r="H41" s="222"/>
    </row>
    <row r="42" spans="2:8" ht="15.75">
      <c r="B42" s="166" t="s">
        <v>282</v>
      </c>
      <c r="C42" s="137">
        <f>ROUND(C40-C41,2)</f>
        <v>205.5</v>
      </c>
      <c r="D42" s="137">
        <f>ROUND(D40-D41,2)</f>
        <v>93.19</v>
      </c>
      <c r="E42" s="126"/>
      <c r="F42" s="165" t="s">
        <v>321</v>
      </c>
      <c r="G42" s="221">
        <f>ROUND(G40*G41,2)</f>
        <v>358.8</v>
      </c>
      <c r="H42" s="230"/>
    </row>
    <row r="43" spans="2:8" ht="15.75">
      <c r="B43" s="166"/>
      <c r="C43" s="135"/>
      <c r="D43" s="135"/>
      <c r="E43" s="126"/>
      <c r="F43" s="156" t="s">
        <v>323</v>
      </c>
      <c r="G43" s="237">
        <f>ROUND(G42/26,2)*4</f>
        <v>55.2</v>
      </c>
      <c r="H43" s="222"/>
    </row>
    <row r="44" spans="2:8" ht="15.75">
      <c r="B44" s="166"/>
      <c r="C44" s="130"/>
      <c r="D44" s="130"/>
      <c r="E44" s="126"/>
      <c r="F44" s="144" t="s">
        <v>326</v>
      </c>
      <c r="G44" s="221">
        <f>ROUND(G42+G43,2)</f>
        <v>414</v>
      </c>
      <c r="H44" s="222"/>
    </row>
    <row r="45" spans="2:8" ht="15.75">
      <c r="B45" s="166"/>
      <c r="C45" s="138"/>
      <c r="D45" s="138"/>
      <c r="E45" s="126"/>
      <c r="F45" s="165" t="s">
        <v>327</v>
      </c>
      <c r="G45" s="223">
        <f>'Informações Gerais'!H10+'Informações Gerais'!H21+'Informações Gerais'!H33+'Informações Gerais'!H43</f>
        <v>0.66221990867579905</v>
      </c>
      <c r="H45" s="222"/>
    </row>
    <row r="46" spans="2:8" ht="15.75">
      <c r="B46" s="158"/>
      <c r="C46" s="130"/>
      <c r="D46" s="130"/>
      <c r="E46" s="126"/>
      <c r="F46" s="156" t="s">
        <v>322</v>
      </c>
      <c r="G46" s="221">
        <f>ROUND(G44*G45,2)</f>
        <v>274.16000000000003</v>
      </c>
      <c r="H46" s="222"/>
    </row>
    <row r="47" spans="2:8" ht="15.75">
      <c r="B47" s="166"/>
      <c r="C47" s="158"/>
      <c r="D47" s="158"/>
      <c r="E47" s="126"/>
      <c r="F47" s="165" t="s">
        <v>332</v>
      </c>
      <c r="G47" s="237">
        <f>ROUND(G44+G46,2)</f>
        <v>688.16</v>
      </c>
      <c r="H47" s="222"/>
    </row>
    <row r="48" spans="2:8" ht="15.75">
      <c r="B48" s="161"/>
      <c r="C48" s="137"/>
      <c r="D48" s="137"/>
      <c r="E48" s="126"/>
      <c r="F48" s="156" t="s">
        <v>317</v>
      </c>
      <c r="G48" s="231">
        <f>H68</f>
        <v>0.16250712250712263</v>
      </c>
      <c r="H48" s="232"/>
    </row>
    <row r="49" spans="2:11" ht="15.75">
      <c r="B49" s="235" t="s">
        <v>304</v>
      </c>
      <c r="C49" s="236"/>
      <c r="D49" s="236"/>
      <c r="E49" s="126"/>
      <c r="F49" s="139" t="s">
        <v>331</v>
      </c>
      <c r="G49" s="226">
        <f>ROUND(G47*G48,2)</f>
        <v>111.83</v>
      </c>
      <c r="H49" s="234"/>
    </row>
    <row r="50" spans="2:11" ht="15.75">
      <c r="B50" s="162" t="s">
        <v>232</v>
      </c>
      <c r="C50" s="239" t="s">
        <v>254</v>
      </c>
      <c r="D50" s="240"/>
      <c r="E50" s="126"/>
      <c r="F50" s="139" t="s">
        <v>333</v>
      </c>
      <c r="G50" s="226">
        <f>ROUND(G47+G49,2)</f>
        <v>799.99</v>
      </c>
      <c r="H50" s="234"/>
    </row>
    <row r="51" spans="2:11" ht="15.75">
      <c r="B51" s="156" t="s">
        <v>245</v>
      </c>
      <c r="C51" s="237">
        <f>D4</f>
        <v>3946.82</v>
      </c>
      <c r="D51" s="222"/>
      <c r="E51" s="126"/>
      <c r="F51" s="157" t="s">
        <v>334</v>
      </c>
      <c r="G51" s="233">
        <f>Motorista!G14</f>
        <v>3</v>
      </c>
      <c r="H51" s="222"/>
    </row>
    <row r="52" spans="2:11" ht="15.75">
      <c r="B52" s="156" t="s">
        <v>260</v>
      </c>
      <c r="C52" s="236">
        <v>220</v>
      </c>
      <c r="D52" s="236"/>
      <c r="E52" s="126"/>
      <c r="F52" s="140" t="s">
        <v>328</v>
      </c>
      <c r="G52" s="221">
        <f>ROUND(G50*G51,2)</f>
        <v>2399.9699999999998</v>
      </c>
      <c r="H52" s="230"/>
    </row>
    <row r="53" spans="2:11" ht="15.75">
      <c r="B53" s="156" t="s">
        <v>298</v>
      </c>
      <c r="C53" s="237">
        <f>C51/C52</f>
        <v>17.940090909090909</v>
      </c>
      <c r="D53" s="222"/>
      <c r="E53" s="126"/>
      <c r="F53" s="140" t="s">
        <v>329</v>
      </c>
      <c r="G53" s="226">
        <f>ROUND(G52*12,2)</f>
        <v>28799.64</v>
      </c>
      <c r="H53" s="227"/>
    </row>
    <row r="54" spans="2:11" ht="15.75">
      <c r="B54" s="154" t="s">
        <v>125</v>
      </c>
      <c r="C54" s="223">
        <v>0.2</v>
      </c>
      <c r="D54" s="222"/>
      <c r="E54" s="126"/>
      <c r="F54" s="167"/>
      <c r="G54" s="139"/>
      <c r="H54" s="168"/>
    </row>
    <row r="55" spans="2:11" ht="15.75">
      <c r="B55" s="165"/>
      <c r="C55" s="221"/>
      <c r="D55" s="230"/>
      <c r="E55" s="126"/>
      <c r="F55" s="228" t="s">
        <v>324</v>
      </c>
      <c r="G55" s="229"/>
      <c r="H55" s="229"/>
    </row>
    <row r="56" spans="2:11" ht="15.75">
      <c r="B56" s="156" t="s">
        <v>301</v>
      </c>
      <c r="C56" s="236">
        <v>15</v>
      </c>
      <c r="D56" s="236"/>
      <c r="E56" s="126"/>
      <c r="F56" s="141"/>
      <c r="G56" s="141"/>
      <c r="H56" s="142"/>
    </row>
    <row r="57" spans="2:11" ht="15.75">
      <c r="B57" s="156" t="s">
        <v>299</v>
      </c>
      <c r="C57" s="236">
        <v>7</v>
      </c>
      <c r="D57" s="236"/>
      <c r="E57" s="126"/>
      <c r="F57" s="141"/>
      <c r="G57" s="141"/>
      <c r="H57" s="142"/>
      <c r="K57" s="111"/>
    </row>
    <row r="58" spans="2:11" ht="15.75">
      <c r="B58" s="156" t="s">
        <v>305</v>
      </c>
      <c r="C58" s="241">
        <f>C53*C54*C56*C57</f>
        <v>376.74190909090908</v>
      </c>
      <c r="D58" s="241"/>
      <c r="E58" s="126"/>
    </row>
    <row r="59" spans="2:11" ht="15.75">
      <c r="B59" s="128"/>
      <c r="C59" s="221"/>
      <c r="D59" s="222"/>
      <c r="E59" s="126"/>
    </row>
    <row r="60" spans="2:11" ht="15.75">
      <c r="E60" s="126"/>
    </row>
    <row r="61" spans="2:11" ht="15.75">
      <c r="B61" s="235" t="s">
        <v>306</v>
      </c>
      <c r="C61" s="236"/>
      <c r="D61" s="236"/>
      <c r="E61" s="126"/>
      <c r="F61" s="235" t="s">
        <v>297</v>
      </c>
      <c r="G61" s="235"/>
      <c r="H61" s="235"/>
    </row>
    <row r="62" spans="2:11" ht="15.75">
      <c r="B62" s="162" t="s">
        <v>232</v>
      </c>
      <c r="C62" s="239" t="s">
        <v>254</v>
      </c>
      <c r="D62" s="242"/>
      <c r="E62" s="126"/>
      <c r="F62" s="156"/>
      <c r="G62" s="165" t="s">
        <v>284</v>
      </c>
      <c r="H62" s="143">
        <v>0.01</v>
      </c>
    </row>
    <row r="63" spans="2:11" ht="15.75">
      <c r="B63" s="156" t="s">
        <v>245</v>
      </c>
      <c r="C63" s="237">
        <f>D4</f>
        <v>3946.82</v>
      </c>
      <c r="D63" s="237"/>
      <c r="E63" s="126"/>
      <c r="F63" s="156"/>
      <c r="G63" s="165" t="s">
        <v>285</v>
      </c>
      <c r="H63" s="143">
        <v>0.01</v>
      </c>
    </row>
    <row r="64" spans="2:11" ht="15.75">
      <c r="B64" s="156" t="s">
        <v>260</v>
      </c>
      <c r="C64" s="236">
        <v>220</v>
      </c>
      <c r="D64" s="236"/>
      <c r="E64" s="126"/>
      <c r="F64" s="156"/>
      <c r="G64" s="156" t="s">
        <v>139</v>
      </c>
      <c r="H64" s="135">
        <v>1.6500000000000001E-2</v>
      </c>
    </row>
    <row r="65" spans="2:8" ht="15.75">
      <c r="B65" s="156" t="s">
        <v>298</v>
      </c>
      <c r="C65" s="237">
        <f>C63/C64</f>
        <v>17.940090909090909</v>
      </c>
      <c r="D65" s="237"/>
      <c r="E65" s="126"/>
      <c r="F65" s="156"/>
      <c r="G65" s="156" t="s">
        <v>286</v>
      </c>
      <c r="H65" s="135">
        <v>7.5999999999999998E-2</v>
      </c>
    </row>
    <row r="66" spans="2:8" ht="15.75">
      <c r="B66" s="156" t="s">
        <v>300</v>
      </c>
      <c r="C66" s="223">
        <v>0.2</v>
      </c>
      <c r="D66" s="223"/>
      <c r="E66" s="126"/>
      <c r="F66" s="156"/>
      <c r="G66" s="156" t="s">
        <v>143</v>
      </c>
      <c r="H66" s="135">
        <v>0.03</v>
      </c>
    </row>
    <row r="67" spans="2:8" ht="15.75">
      <c r="B67" s="165"/>
      <c r="C67" s="221"/>
      <c r="D67" s="221"/>
      <c r="E67" s="126"/>
      <c r="F67" s="156"/>
      <c r="G67" s="165" t="s">
        <v>288</v>
      </c>
      <c r="H67" s="143">
        <f>SUM(H64:H66)</f>
        <v>0.1225</v>
      </c>
    </row>
    <row r="68" spans="2:8" ht="15.75">
      <c r="B68" s="156" t="s">
        <v>301</v>
      </c>
      <c r="C68" s="236">
        <v>15</v>
      </c>
      <c r="D68" s="236"/>
      <c r="E68" s="126"/>
      <c r="F68" s="227" t="s">
        <v>317</v>
      </c>
      <c r="G68" s="227"/>
      <c r="H68" s="143">
        <f>(1+H62)*(1+H63)/(1-H67)-1</f>
        <v>0.16250712250712263</v>
      </c>
    </row>
    <row r="69" spans="2:8" ht="15.75">
      <c r="B69" s="156" t="s">
        <v>299</v>
      </c>
      <c r="C69" s="236">
        <v>1</v>
      </c>
      <c r="D69" s="236"/>
      <c r="E69" s="126"/>
      <c r="F69" s="224" t="s">
        <v>287</v>
      </c>
      <c r="G69" s="225"/>
      <c r="H69" s="225"/>
    </row>
    <row r="70" spans="2:8" ht="15.75">
      <c r="B70" s="156" t="s">
        <v>305</v>
      </c>
      <c r="C70" s="243">
        <f>C65*C66*C68*C69</f>
        <v>53.820272727272723</v>
      </c>
      <c r="D70" s="243"/>
      <c r="F70" s="224" t="s">
        <v>289</v>
      </c>
      <c r="G70" s="225"/>
      <c r="H70" s="225"/>
    </row>
    <row r="71" spans="2:8" ht="15.75">
      <c r="F71" s="227" t="s">
        <v>290</v>
      </c>
      <c r="G71" s="230"/>
      <c r="H71" s="230"/>
    </row>
    <row r="78" spans="2:8" ht="12.6" customHeight="1"/>
    <row r="82" spans="6:8">
      <c r="F82" s="124"/>
      <c r="G82" s="124"/>
      <c r="H82" s="125"/>
    </row>
    <row r="83" spans="6:8">
      <c r="F83" s="124"/>
      <c r="G83" s="124"/>
      <c r="H83" s="125"/>
    </row>
    <row r="84" spans="6:8">
      <c r="F84" s="219"/>
      <c r="G84" s="220"/>
      <c r="H84" s="220"/>
    </row>
    <row r="85" spans="6:8">
      <c r="F85" s="124"/>
      <c r="G85" s="124"/>
      <c r="H85" s="125"/>
    </row>
    <row r="86" spans="6:8">
      <c r="F86" s="124"/>
      <c r="G86" s="124"/>
      <c r="H86" s="125"/>
    </row>
    <row r="87" spans="6:8">
      <c r="F87" s="124"/>
      <c r="G87" s="124"/>
      <c r="H87" s="125"/>
    </row>
    <row r="88" spans="6:8">
      <c r="F88" s="124"/>
      <c r="G88" s="124"/>
      <c r="H88" s="125"/>
    </row>
  </sheetData>
  <mergeCells count="77">
    <mergeCell ref="C62:D62"/>
    <mergeCell ref="C70:D70"/>
    <mergeCell ref="F61:H61"/>
    <mergeCell ref="C68:D68"/>
    <mergeCell ref="C69:D69"/>
    <mergeCell ref="C63:D63"/>
    <mergeCell ref="C64:D64"/>
    <mergeCell ref="C65:D65"/>
    <mergeCell ref="C66:D66"/>
    <mergeCell ref="C67:D67"/>
    <mergeCell ref="C59:D59"/>
    <mergeCell ref="B61:D61"/>
    <mergeCell ref="C54:D54"/>
    <mergeCell ref="C55:D55"/>
    <mergeCell ref="C56:D56"/>
    <mergeCell ref="C57:D57"/>
    <mergeCell ref="C58:D58"/>
    <mergeCell ref="B49:D49"/>
    <mergeCell ref="C50:D50"/>
    <mergeCell ref="C51:D51"/>
    <mergeCell ref="C52:D52"/>
    <mergeCell ref="C53:D53"/>
    <mergeCell ref="B34:D34"/>
    <mergeCell ref="G32:H32"/>
    <mergeCell ref="G35:H35"/>
    <mergeCell ref="F19:H19"/>
    <mergeCell ref="G20:H20"/>
    <mergeCell ref="G21:H21"/>
    <mergeCell ref="G22:H22"/>
    <mergeCell ref="G23:H23"/>
    <mergeCell ref="G24:H24"/>
    <mergeCell ref="G30:H30"/>
    <mergeCell ref="G26:H26"/>
    <mergeCell ref="G29:H29"/>
    <mergeCell ref="G31:H31"/>
    <mergeCell ref="G25:H25"/>
    <mergeCell ref="G28:H28"/>
    <mergeCell ref="G27:H27"/>
    <mergeCell ref="G17:H17"/>
    <mergeCell ref="B14:B15"/>
    <mergeCell ref="G9:H9"/>
    <mergeCell ref="G10:H10"/>
    <mergeCell ref="G11:H11"/>
    <mergeCell ref="G12:H12"/>
    <mergeCell ref="G13:H13"/>
    <mergeCell ref="G14:H14"/>
    <mergeCell ref="G15:H15"/>
    <mergeCell ref="F2:H2"/>
    <mergeCell ref="B2:D2"/>
    <mergeCell ref="G46:H46"/>
    <mergeCell ref="G47:H47"/>
    <mergeCell ref="B23:D23"/>
    <mergeCell ref="F34:H34"/>
    <mergeCell ref="G36:H36"/>
    <mergeCell ref="G37:H37"/>
    <mergeCell ref="G38:H38"/>
    <mergeCell ref="G39:H39"/>
    <mergeCell ref="G40:H40"/>
    <mergeCell ref="G41:H41"/>
    <mergeCell ref="G42:H42"/>
    <mergeCell ref="G43:H43"/>
    <mergeCell ref="F8:H8"/>
    <mergeCell ref="G16:H16"/>
    <mergeCell ref="F84:H84"/>
    <mergeCell ref="G44:H44"/>
    <mergeCell ref="G45:H45"/>
    <mergeCell ref="F70:H70"/>
    <mergeCell ref="G53:H53"/>
    <mergeCell ref="F55:H55"/>
    <mergeCell ref="F68:G68"/>
    <mergeCell ref="F69:H69"/>
    <mergeCell ref="F71:H71"/>
    <mergeCell ref="G48:H48"/>
    <mergeCell ref="G51:H51"/>
    <mergeCell ref="G52:H52"/>
    <mergeCell ref="G49:H49"/>
    <mergeCell ref="G50:H50"/>
  </mergeCells>
  <pageMargins left="0.51181102362204722" right="0.51181102362204722" top="0.27559055118110237" bottom="0.78740157480314965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4:I15"/>
  <sheetViews>
    <sheetView topLeftCell="C1" zoomScale="80" zoomScaleNormal="80" workbookViewId="0">
      <selection activeCell="G34" sqref="G34"/>
    </sheetView>
  </sheetViews>
  <sheetFormatPr defaultRowHeight="12.75"/>
  <cols>
    <col min="1" max="1" width="3" customWidth="1"/>
    <col min="2" max="2" width="0" hidden="1" customWidth="1"/>
    <col min="3" max="3" width="12.85546875" customWidth="1"/>
    <col min="4" max="4" width="3.5703125" hidden="1" customWidth="1"/>
    <col min="7" max="7" width="25.85546875" customWidth="1"/>
    <col min="8" max="8" width="16.28515625" customWidth="1"/>
    <col min="9" max="9" width="14.7109375" customWidth="1"/>
  </cols>
  <sheetData>
    <row r="4" spans="3:9">
      <c r="C4" s="244" t="s">
        <v>338</v>
      </c>
      <c r="D4" s="244"/>
      <c r="E4" s="244"/>
      <c r="F4" s="244"/>
      <c r="G4" s="244"/>
      <c r="H4" s="244"/>
      <c r="I4" s="244"/>
    </row>
    <row r="5" spans="3:9">
      <c r="C5" s="245"/>
      <c r="D5" s="245"/>
      <c r="E5" s="245"/>
      <c r="F5" s="245"/>
      <c r="G5" s="245"/>
      <c r="H5" s="245"/>
      <c r="I5" s="245"/>
    </row>
    <row r="6" spans="3:9" ht="30" customHeight="1">
      <c r="C6" s="172" t="s">
        <v>98</v>
      </c>
      <c r="D6" s="172"/>
      <c r="E6" s="172" t="s">
        <v>185</v>
      </c>
      <c r="F6" s="172"/>
      <c r="G6" s="172"/>
      <c r="H6" s="246" t="s">
        <v>182</v>
      </c>
      <c r="I6" s="246" t="s">
        <v>253</v>
      </c>
    </row>
    <row r="7" spans="3:9" ht="14.25" customHeight="1">
      <c r="C7" s="172"/>
      <c r="D7" s="172"/>
      <c r="E7" s="172"/>
      <c r="F7" s="172"/>
      <c r="G7" s="172"/>
      <c r="H7" s="246"/>
      <c r="I7" s="246"/>
    </row>
    <row r="8" spans="3:9" ht="14.25">
      <c r="C8" s="6" t="s">
        <v>6</v>
      </c>
      <c r="D8" s="181" t="s">
        <v>85</v>
      </c>
      <c r="E8" s="181"/>
      <c r="F8" s="181"/>
      <c r="G8" s="181"/>
      <c r="H8" s="39">
        <v>0.05</v>
      </c>
      <c r="I8" s="39">
        <v>0.05</v>
      </c>
    </row>
    <row r="9" spans="3:9" ht="14.25">
      <c r="C9" s="6" t="s">
        <v>8</v>
      </c>
      <c r="D9" s="181" t="s">
        <v>86</v>
      </c>
      <c r="E9" s="181"/>
      <c r="F9" s="181"/>
      <c r="G9" s="181"/>
      <c r="H9" s="39">
        <v>0.1</v>
      </c>
      <c r="I9" s="39">
        <v>0.1</v>
      </c>
    </row>
    <row r="10" spans="3:9" ht="14.25">
      <c r="C10" s="6" t="s">
        <v>13</v>
      </c>
      <c r="D10" s="181" t="s">
        <v>87</v>
      </c>
      <c r="E10" s="181"/>
      <c r="F10" s="181"/>
      <c r="G10" s="181"/>
      <c r="H10" s="74">
        <f t="shared" ref="H10:I10" si="0">H11+H12+H13+H14</f>
        <v>0.1225</v>
      </c>
      <c r="I10" s="74">
        <f t="shared" si="0"/>
        <v>0.1225</v>
      </c>
    </row>
    <row r="11" spans="3:9" ht="14.25">
      <c r="C11" s="6"/>
      <c r="D11" s="212" t="s">
        <v>88</v>
      </c>
      <c r="E11" s="212"/>
      <c r="F11" s="212"/>
      <c r="G11" s="212"/>
      <c r="H11" s="39">
        <v>1.6500000000000001E-2</v>
      </c>
      <c r="I11" s="39">
        <v>1.6500000000000001E-2</v>
      </c>
    </row>
    <row r="12" spans="3:9" ht="14.25">
      <c r="C12" s="6"/>
      <c r="D12" s="212" t="s">
        <v>89</v>
      </c>
      <c r="E12" s="212"/>
      <c r="F12" s="212"/>
      <c r="G12" s="212"/>
      <c r="H12" s="39">
        <v>7.5999999999999998E-2</v>
      </c>
      <c r="I12" s="39">
        <v>7.5999999999999998E-2</v>
      </c>
    </row>
    <row r="13" spans="3:9" ht="14.25">
      <c r="C13" s="6"/>
      <c r="D13" s="212" t="s">
        <v>108</v>
      </c>
      <c r="E13" s="212"/>
      <c r="F13" s="212"/>
      <c r="G13" s="212"/>
      <c r="H13" s="39">
        <v>0</v>
      </c>
      <c r="I13" s="39">
        <v>0</v>
      </c>
    </row>
    <row r="14" spans="3:9" ht="14.25">
      <c r="C14" s="6"/>
      <c r="D14" s="212" t="s">
        <v>90</v>
      </c>
      <c r="E14" s="212"/>
      <c r="F14" s="212"/>
      <c r="G14" s="212"/>
      <c r="H14" s="39">
        <v>0.03</v>
      </c>
      <c r="I14" s="39">
        <v>0.03</v>
      </c>
    </row>
    <row r="15" spans="3:9" ht="14.25">
      <c r="C15" s="172" t="s">
        <v>9</v>
      </c>
      <c r="D15" s="172"/>
      <c r="E15" s="172"/>
      <c r="F15" s="172"/>
      <c r="G15" s="172"/>
      <c r="H15" s="40">
        <f>(1+H8)*(1+H9)/(1-(H10))-1</f>
        <v>0.31623931623931667</v>
      </c>
      <c r="I15" s="40">
        <f t="shared" ref="I15" si="1">(1+I8)*(1+I9)/(1-(I10))-1</f>
        <v>0.31623931623931667</v>
      </c>
    </row>
  </sheetData>
  <mergeCells count="13">
    <mergeCell ref="C4:I5"/>
    <mergeCell ref="C15:G15"/>
    <mergeCell ref="C6:D7"/>
    <mergeCell ref="E6:G7"/>
    <mergeCell ref="D8:G8"/>
    <mergeCell ref="D9:G9"/>
    <mergeCell ref="D10:G10"/>
    <mergeCell ref="D11:G11"/>
    <mergeCell ref="I6:I7"/>
    <mergeCell ref="H6:H7"/>
    <mergeCell ref="D12:G12"/>
    <mergeCell ref="D13:G13"/>
    <mergeCell ref="D14:G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topLeftCell="A16" zoomScale="115" zoomScaleSheetLayoutView="115" workbookViewId="0">
      <selection activeCell="K21" sqref="K21"/>
    </sheetView>
  </sheetViews>
  <sheetFormatPr defaultColWidth="9.140625" defaultRowHeight="14.25"/>
  <cols>
    <col min="1" max="1" width="11.5703125" style="2" customWidth="1"/>
    <col min="2" max="2" width="43.5703125" style="2" customWidth="1"/>
    <col min="3" max="3" width="10" style="2" bestFit="1" customWidth="1"/>
    <col min="4" max="4" width="21.85546875" style="2" customWidth="1"/>
    <col min="5" max="5" width="24.140625" style="2" customWidth="1"/>
    <col min="6" max="6" width="22.140625" style="2" customWidth="1"/>
    <col min="7" max="7" width="9.140625" style="2" customWidth="1"/>
    <col min="8" max="16384" width="9.140625" style="2"/>
  </cols>
  <sheetData>
    <row r="1" spans="1:9" ht="36.75" customHeight="1">
      <c r="A1" s="250" t="s">
        <v>271</v>
      </c>
      <c r="B1" s="250"/>
      <c r="C1" s="250"/>
      <c r="D1" s="250"/>
      <c r="E1" s="250"/>
      <c r="F1" s="250"/>
    </row>
    <row r="2" spans="1:9">
      <c r="A2" s="248" t="s">
        <v>128</v>
      </c>
      <c r="B2" s="248" t="s">
        <v>186</v>
      </c>
      <c r="C2" s="248" t="s">
        <v>187</v>
      </c>
      <c r="D2" s="248" t="s">
        <v>188</v>
      </c>
      <c r="E2" s="248" t="s">
        <v>189</v>
      </c>
      <c r="F2" s="248" t="s">
        <v>190</v>
      </c>
    </row>
    <row r="3" spans="1:9">
      <c r="A3" s="248"/>
      <c r="B3" s="248"/>
      <c r="C3" s="248"/>
      <c r="D3" s="248"/>
      <c r="E3" s="248"/>
      <c r="F3" s="248"/>
    </row>
    <row r="4" spans="1:9">
      <c r="A4" s="18">
        <v>1</v>
      </c>
      <c r="B4" s="20" t="s">
        <v>307</v>
      </c>
      <c r="C4" s="30" t="s">
        <v>187</v>
      </c>
      <c r="D4" s="18">
        <v>1</v>
      </c>
      <c r="E4" s="31">
        <v>220</v>
      </c>
      <c r="F4" s="32">
        <f>E4*12</f>
        <v>2640</v>
      </c>
    </row>
    <row r="5" spans="1:9">
      <c r="A5" s="18">
        <f t="shared" ref="A5:A10" si="0">1+A4</f>
        <v>2</v>
      </c>
      <c r="B5" s="20" t="s">
        <v>308</v>
      </c>
      <c r="C5" s="30" t="s">
        <v>187</v>
      </c>
      <c r="D5" s="18">
        <v>1</v>
      </c>
      <c r="E5" s="31">
        <v>125</v>
      </c>
      <c r="F5" s="32">
        <f>E5*12</f>
        <v>1500</v>
      </c>
    </row>
    <row r="6" spans="1:9">
      <c r="A6" s="18">
        <f t="shared" si="0"/>
        <v>3</v>
      </c>
      <c r="B6" s="20" t="s">
        <v>309</v>
      </c>
      <c r="C6" s="30" t="s">
        <v>187</v>
      </c>
      <c r="D6" s="18">
        <v>2</v>
      </c>
      <c r="E6" s="31">
        <v>115</v>
      </c>
      <c r="F6" s="32">
        <f t="shared" ref="F6:F13" si="1">D6*E6</f>
        <v>230</v>
      </c>
      <c r="I6" s="3"/>
    </row>
    <row r="7" spans="1:9">
      <c r="A7" s="18">
        <f t="shared" si="0"/>
        <v>4</v>
      </c>
      <c r="B7" s="20" t="s">
        <v>310</v>
      </c>
      <c r="C7" s="30" t="s">
        <v>187</v>
      </c>
      <c r="D7" s="18">
        <v>2</v>
      </c>
      <c r="E7" s="31">
        <v>130</v>
      </c>
      <c r="F7" s="32">
        <f t="shared" si="1"/>
        <v>260</v>
      </c>
    </row>
    <row r="8" spans="1:9">
      <c r="A8" s="18">
        <f t="shared" si="0"/>
        <v>5</v>
      </c>
      <c r="B8" s="20"/>
      <c r="C8" s="30"/>
      <c r="D8" s="18">
        <v>0</v>
      </c>
      <c r="E8" s="31">
        <v>0</v>
      </c>
      <c r="F8" s="32">
        <f t="shared" si="1"/>
        <v>0</v>
      </c>
    </row>
    <row r="9" spans="1:9">
      <c r="A9" s="18">
        <f t="shared" si="0"/>
        <v>6</v>
      </c>
      <c r="B9" s="20"/>
      <c r="C9" s="30"/>
      <c r="D9" s="18">
        <v>0</v>
      </c>
      <c r="E9" s="31">
        <v>0</v>
      </c>
      <c r="F9" s="32">
        <f t="shared" si="1"/>
        <v>0</v>
      </c>
    </row>
    <row r="10" spans="1:9">
      <c r="A10" s="18">
        <f t="shared" si="0"/>
        <v>7</v>
      </c>
      <c r="B10" s="20"/>
      <c r="C10" s="30"/>
      <c r="D10" s="18">
        <v>0</v>
      </c>
      <c r="E10" s="31"/>
      <c r="F10" s="32">
        <f t="shared" si="1"/>
        <v>0</v>
      </c>
    </row>
    <row r="11" spans="1:9">
      <c r="A11" s="18">
        <v>8</v>
      </c>
      <c r="B11" s="20"/>
      <c r="C11" s="30"/>
      <c r="D11" s="18">
        <v>0</v>
      </c>
      <c r="E11" s="31">
        <v>0</v>
      </c>
      <c r="F11" s="32">
        <f t="shared" si="1"/>
        <v>0</v>
      </c>
    </row>
    <row r="12" spans="1:9">
      <c r="A12" s="18">
        <v>9</v>
      </c>
      <c r="B12" s="20"/>
      <c r="C12" s="30"/>
      <c r="D12" s="18">
        <v>0</v>
      </c>
      <c r="E12" s="31">
        <v>0</v>
      </c>
      <c r="F12" s="32">
        <f t="shared" si="1"/>
        <v>0</v>
      </c>
    </row>
    <row r="13" spans="1:9">
      <c r="A13" s="18">
        <v>10</v>
      </c>
      <c r="B13" s="20"/>
      <c r="C13" s="30"/>
      <c r="D13" s="18">
        <v>0</v>
      </c>
      <c r="E13" s="31">
        <v>0</v>
      </c>
      <c r="F13" s="32">
        <f t="shared" si="1"/>
        <v>0</v>
      </c>
    </row>
    <row r="14" spans="1:9">
      <c r="A14" s="248" t="s">
        <v>191</v>
      </c>
      <c r="B14" s="248"/>
      <c r="C14" s="248"/>
      <c r="D14" s="248"/>
      <c r="E14" s="248"/>
      <c r="F14" s="33">
        <f>SUM(F4:F13)</f>
        <v>4630</v>
      </c>
    </row>
    <row r="15" spans="1:9">
      <c r="A15" s="249" t="s">
        <v>192</v>
      </c>
      <c r="B15" s="249"/>
      <c r="C15" s="249"/>
      <c r="D15" s="249"/>
      <c r="E15" s="249"/>
      <c r="F15" s="34">
        <f>F14/12</f>
        <v>385.83333333333331</v>
      </c>
    </row>
    <row r="16" spans="1:9">
      <c r="A16" s="251"/>
      <c r="B16" s="251"/>
      <c r="C16" s="251"/>
      <c r="D16" s="251"/>
      <c r="E16" s="251"/>
      <c r="F16" s="251"/>
    </row>
    <row r="17" spans="1:6" ht="32.25" customHeight="1">
      <c r="A17" s="250" t="s">
        <v>272</v>
      </c>
      <c r="B17" s="250"/>
      <c r="C17" s="250"/>
      <c r="D17" s="250"/>
      <c r="E17" s="250"/>
      <c r="F17" s="250"/>
    </row>
    <row r="18" spans="1:6">
      <c r="A18" s="248" t="s">
        <v>128</v>
      </c>
      <c r="B18" s="248" t="s">
        <v>186</v>
      </c>
      <c r="C18" s="248" t="s">
        <v>187</v>
      </c>
      <c r="D18" s="248" t="s">
        <v>188</v>
      </c>
      <c r="E18" s="248" t="s">
        <v>189</v>
      </c>
      <c r="F18" s="248" t="s">
        <v>190</v>
      </c>
    </row>
    <row r="19" spans="1:6">
      <c r="A19" s="248"/>
      <c r="B19" s="248"/>
      <c r="C19" s="248"/>
      <c r="D19" s="248"/>
      <c r="E19" s="248"/>
      <c r="F19" s="248"/>
    </row>
    <row r="20" spans="1:6" ht="25.5">
      <c r="A20" s="18">
        <v>1</v>
      </c>
      <c r="B20" s="113" t="s">
        <v>311</v>
      </c>
      <c r="C20" s="30" t="s">
        <v>187</v>
      </c>
      <c r="D20" s="18">
        <v>2</v>
      </c>
      <c r="E20" s="31">
        <v>159.9</v>
      </c>
      <c r="F20" s="32">
        <f>E20*12</f>
        <v>1918.8000000000002</v>
      </c>
    </row>
    <row r="21" spans="1:6">
      <c r="A21" s="18">
        <f t="shared" ref="A21:A26" si="2">1+A20</f>
        <v>2</v>
      </c>
      <c r="B21" s="112" t="s">
        <v>313</v>
      </c>
      <c r="C21" s="30" t="s">
        <v>187</v>
      </c>
      <c r="D21" s="18">
        <v>3</v>
      </c>
      <c r="E21" s="31">
        <v>125</v>
      </c>
      <c r="F21" s="32">
        <f>D21*E21</f>
        <v>375</v>
      </c>
    </row>
    <row r="22" spans="1:6">
      <c r="A22" s="18">
        <f t="shared" si="2"/>
        <v>3</v>
      </c>
      <c r="B22" s="112" t="s">
        <v>312</v>
      </c>
      <c r="C22" s="30" t="s">
        <v>187</v>
      </c>
      <c r="D22" s="18">
        <v>1</v>
      </c>
      <c r="E22" s="31">
        <v>390</v>
      </c>
      <c r="F22" s="32">
        <f t="shared" ref="F22:F29" si="3">D22*E22</f>
        <v>390</v>
      </c>
    </row>
    <row r="23" spans="1:6">
      <c r="A23" s="18">
        <f t="shared" si="2"/>
        <v>4</v>
      </c>
      <c r="B23" s="20"/>
      <c r="C23" s="30"/>
      <c r="D23" s="18">
        <v>0</v>
      </c>
      <c r="E23" s="31">
        <v>0</v>
      </c>
      <c r="F23" s="32">
        <f t="shared" si="3"/>
        <v>0</v>
      </c>
    </row>
    <row r="24" spans="1:6">
      <c r="A24" s="18">
        <f t="shared" si="2"/>
        <v>5</v>
      </c>
      <c r="B24" s="20"/>
      <c r="C24" s="30"/>
      <c r="D24" s="18">
        <v>0</v>
      </c>
      <c r="E24" s="31">
        <v>0</v>
      </c>
      <c r="F24" s="32">
        <f t="shared" si="3"/>
        <v>0</v>
      </c>
    </row>
    <row r="25" spans="1:6">
      <c r="A25" s="18">
        <f t="shared" si="2"/>
        <v>6</v>
      </c>
      <c r="B25" s="20"/>
      <c r="C25" s="30"/>
      <c r="D25" s="18">
        <v>0</v>
      </c>
      <c r="E25" s="31">
        <v>0</v>
      </c>
      <c r="F25" s="32">
        <f t="shared" si="3"/>
        <v>0</v>
      </c>
    </row>
    <row r="26" spans="1:6">
      <c r="A26" s="18">
        <f t="shared" si="2"/>
        <v>7</v>
      </c>
      <c r="B26" s="20"/>
      <c r="C26" s="30"/>
      <c r="D26" s="18">
        <v>0</v>
      </c>
      <c r="E26" s="31">
        <v>0</v>
      </c>
      <c r="F26" s="32">
        <f t="shared" si="3"/>
        <v>0</v>
      </c>
    </row>
    <row r="27" spans="1:6">
      <c r="A27" s="18">
        <v>8</v>
      </c>
      <c r="B27" s="20"/>
      <c r="C27" s="30"/>
      <c r="D27" s="18">
        <v>0</v>
      </c>
      <c r="E27" s="31">
        <v>0</v>
      </c>
      <c r="F27" s="32">
        <f t="shared" si="3"/>
        <v>0</v>
      </c>
    </row>
    <row r="28" spans="1:6">
      <c r="A28" s="18">
        <v>9</v>
      </c>
      <c r="B28" s="20"/>
      <c r="C28" s="30"/>
      <c r="D28" s="18">
        <v>0</v>
      </c>
      <c r="E28" s="31">
        <v>0</v>
      </c>
      <c r="F28" s="32">
        <f t="shared" si="3"/>
        <v>0</v>
      </c>
    </row>
    <row r="29" spans="1:6">
      <c r="A29" s="18">
        <v>10</v>
      </c>
      <c r="B29" s="20"/>
      <c r="C29" s="30"/>
      <c r="D29" s="18">
        <v>0</v>
      </c>
      <c r="E29" s="31">
        <v>0</v>
      </c>
      <c r="F29" s="32">
        <f t="shared" si="3"/>
        <v>0</v>
      </c>
    </row>
    <row r="30" spans="1:6">
      <c r="A30" s="248" t="s">
        <v>191</v>
      </c>
      <c r="B30" s="248"/>
      <c r="C30" s="248"/>
      <c r="D30" s="248"/>
      <c r="E30" s="248"/>
      <c r="F30" s="33">
        <f>SUM(F20:F29)</f>
        <v>2683.8</v>
      </c>
    </row>
    <row r="31" spans="1:6">
      <c r="A31" s="249" t="s">
        <v>192</v>
      </c>
      <c r="B31" s="249"/>
      <c r="C31" s="249"/>
      <c r="D31" s="249"/>
      <c r="E31" s="249"/>
      <c r="F31" s="34">
        <f>F30/12</f>
        <v>223.65</v>
      </c>
    </row>
    <row r="32" spans="1:6">
      <c r="A32" s="247"/>
      <c r="B32" s="247"/>
      <c r="C32" s="247"/>
      <c r="D32" s="247"/>
      <c r="E32" s="247"/>
      <c r="F32" s="247"/>
    </row>
  </sheetData>
  <mergeCells count="20">
    <mergeCell ref="A16:F16"/>
    <mergeCell ref="A14:E14"/>
    <mergeCell ref="A15:E15"/>
    <mergeCell ref="A1:F1"/>
    <mergeCell ref="A2:A3"/>
    <mergeCell ref="B2:B3"/>
    <mergeCell ref="C2:C3"/>
    <mergeCell ref="D2:D3"/>
    <mergeCell ref="E2:E3"/>
    <mergeCell ref="F2:F3"/>
    <mergeCell ref="A32:F32"/>
    <mergeCell ref="A30:E30"/>
    <mergeCell ref="A31:E31"/>
    <mergeCell ref="A17:F17"/>
    <mergeCell ref="A18:A19"/>
    <mergeCell ref="B18:B19"/>
    <mergeCell ref="C18:C19"/>
    <mergeCell ref="D18:D19"/>
    <mergeCell ref="E18:E19"/>
    <mergeCell ref="F18:F19"/>
  </mergeCells>
  <pageMargins left="1.1023622047244099" right="0.70866141732283516" top="1.5640625000000001" bottom="0.95447916666666721" header="0.31496062992126012" footer="0.31496062992126012"/>
  <pageSetup paperSize="9" scale="60" fitToWidth="0" fitToHeight="0" orientation="portrait" r:id="rId1"/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SheetLayoutView="100" workbookViewId="0">
      <selection activeCell="L40" sqref="L40"/>
    </sheetView>
  </sheetViews>
  <sheetFormatPr defaultColWidth="9.140625" defaultRowHeight="14.25"/>
  <cols>
    <col min="1" max="1" width="5.85546875" style="2" bestFit="1" customWidth="1"/>
    <col min="2" max="2" width="10.85546875" style="2" bestFit="1" customWidth="1"/>
    <col min="3" max="3" width="10" style="2" bestFit="1" customWidth="1"/>
    <col min="4" max="4" width="19.140625" style="2" bestFit="1" customWidth="1"/>
    <col min="5" max="5" width="20.42578125" style="2" bestFit="1" customWidth="1"/>
    <col min="6" max="6" width="17.85546875" style="2" bestFit="1" customWidth="1"/>
    <col min="7" max="11" width="9.140625" style="2" customWidth="1"/>
    <col min="12" max="12" width="13" style="2" customWidth="1"/>
    <col min="13" max="13" width="9.140625" style="2" customWidth="1"/>
    <col min="14" max="16384" width="9.140625" style="2"/>
  </cols>
  <sheetData>
    <row r="1" spans="1:9" ht="39.75" customHeight="1" thickBot="1">
      <c r="A1" s="253" t="s">
        <v>196</v>
      </c>
      <c r="B1" s="253"/>
      <c r="C1" s="253"/>
      <c r="D1" s="253"/>
      <c r="E1" s="253"/>
      <c r="F1" s="253"/>
    </row>
    <row r="2" spans="1:9" ht="15" customHeight="1">
      <c r="A2" s="248" t="s">
        <v>128</v>
      </c>
      <c r="B2" s="248" t="s">
        <v>186</v>
      </c>
      <c r="C2" s="248" t="s">
        <v>187</v>
      </c>
      <c r="D2" s="248" t="s">
        <v>188</v>
      </c>
      <c r="E2" s="248" t="s">
        <v>189</v>
      </c>
      <c r="F2" s="248" t="s">
        <v>190</v>
      </c>
    </row>
    <row r="3" spans="1:9">
      <c r="A3" s="248"/>
      <c r="B3" s="248"/>
      <c r="C3" s="248"/>
      <c r="D3" s="248"/>
      <c r="E3" s="248"/>
      <c r="F3" s="248"/>
    </row>
    <row r="4" spans="1:9">
      <c r="A4" s="6">
        <v>1</v>
      </c>
      <c r="B4" s="1" t="s">
        <v>273</v>
      </c>
      <c r="C4" s="6" t="s">
        <v>100</v>
      </c>
      <c r="D4" s="4">
        <v>27</v>
      </c>
      <c r="E4" s="38">
        <v>21.85</v>
      </c>
      <c r="F4" s="35">
        <f>ROUND(D4*E4,2)</f>
        <v>589.95000000000005</v>
      </c>
    </row>
    <row r="5" spans="1:9">
      <c r="A5" s="6">
        <f t="shared" ref="A5:A13" si="0">1+A4</f>
        <v>2</v>
      </c>
      <c r="B5" s="1"/>
      <c r="C5" s="6" t="s">
        <v>100</v>
      </c>
      <c r="D5" s="4">
        <v>0</v>
      </c>
      <c r="E5" s="38">
        <v>0</v>
      </c>
      <c r="F5" s="35">
        <f t="shared" ref="F5:F13" si="1">D5*E5</f>
        <v>0</v>
      </c>
    </row>
    <row r="6" spans="1:9">
      <c r="A6" s="6">
        <f t="shared" si="0"/>
        <v>3</v>
      </c>
      <c r="B6" s="1"/>
      <c r="C6" s="6" t="s">
        <v>100</v>
      </c>
      <c r="D6" s="4">
        <v>0</v>
      </c>
      <c r="E6" s="38">
        <v>0</v>
      </c>
      <c r="F6" s="35">
        <f t="shared" si="1"/>
        <v>0</v>
      </c>
    </row>
    <row r="7" spans="1:9">
      <c r="A7" s="6">
        <f t="shared" si="0"/>
        <v>4</v>
      </c>
      <c r="B7" s="1"/>
      <c r="C7" s="6" t="s">
        <v>100</v>
      </c>
      <c r="D7" s="4">
        <v>0</v>
      </c>
      <c r="E7" s="38">
        <v>0</v>
      </c>
      <c r="F7" s="35">
        <f t="shared" si="1"/>
        <v>0</v>
      </c>
    </row>
    <row r="8" spans="1:9">
      <c r="A8" s="6">
        <f t="shared" si="0"/>
        <v>5</v>
      </c>
      <c r="B8" s="1"/>
      <c r="C8" s="6" t="s">
        <v>100</v>
      </c>
      <c r="D8" s="4">
        <v>0</v>
      </c>
      <c r="E8" s="37">
        <v>0</v>
      </c>
      <c r="F8" s="35">
        <f t="shared" si="1"/>
        <v>0</v>
      </c>
    </row>
    <row r="9" spans="1:9">
      <c r="A9" s="6">
        <f t="shared" si="0"/>
        <v>6</v>
      </c>
      <c r="B9" s="1"/>
      <c r="C9" s="6" t="s">
        <v>100</v>
      </c>
      <c r="D9" s="4">
        <v>0</v>
      </c>
      <c r="E9" s="37">
        <v>0</v>
      </c>
      <c r="F9" s="35">
        <f t="shared" si="1"/>
        <v>0</v>
      </c>
    </row>
    <row r="10" spans="1:9">
      <c r="A10" s="6">
        <f t="shared" si="0"/>
        <v>7</v>
      </c>
      <c r="B10" s="1"/>
      <c r="C10" s="6" t="s">
        <v>100</v>
      </c>
      <c r="D10" s="4">
        <v>0</v>
      </c>
      <c r="E10" s="38">
        <v>0</v>
      </c>
      <c r="F10" s="35">
        <f t="shared" si="1"/>
        <v>0</v>
      </c>
    </row>
    <row r="11" spans="1:9">
      <c r="A11" s="6">
        <f t="shared" si="0"/>
        <v>8</v>
      </c>
      <c r="B11" s="1"/>
      <c r="C11" s="6" t="s">
        <v>100</v>
      </c>
      <c r="D11" s="4">
        <v>0</v>
      </c>
      <c r="E11" s="38">
        <v>0</v>
      </c>
      <c r="F11" s="35">
        <f t="shared" si="1"/>
        <v>0</v>
      </c>
    </row>
    <row r="12" spans="1:9">
      <c r="A12" s="6">
        <f t="shared" si="0"/>
        <v>9</v>
      </c>
      <c r="B12" s="1"/>
      <c r="C12" s="6" t="s">
        <v>100</v>
      </c>
      <c r="D12" s="4">
        <v>0</v>
      </c>
      <c r="E12" s="38">
        <v>0</v>
      </c>
      <c r="F12" s="35">
        <f t="shared" si="1"/>
        <v>0</v>
      </c>
    </row>
    <row r="13" spans="1:9">
      <c r="A13" s="6">
        <f t="shared" si="0"/>
        <v>10</v>
      </c>
      <c r="B13" s="1"/>
      <c r="C13" s="6" t="s">
        <v>100</v>
      </c>
      <c r="D13" s="4">
        <v>0</v>
      </c>
      <c r="E13" s="38">
        <v>0</v>
      </c>
      <c r="F13" s="35">
        <f t="shared" si="1"/>
        <v>0</v>
      </c>
    </row>
    <row r="14" spans="1:9">
      <c r="A14" s="248" t="s">
        <v>193</v>
      </c>
      <c r="B14" s="248"/>
      <c r="C14" s="248"/>
      <c r="D14" s="248"/>
      <c r="E14" s="248"/>
      <c r="F14" s="44">
        <f>SUM(F4:F13)</f>
        <v>589.95000000000005</v>
      </c>
      <c r="I14" s="19"/>
    </row>
    <row r="15" spans="1:9">
      <c r="A15" s="248" t="s">
        <v>195</v>
      </c>
      <c r="B15" s="248"/>
      <c r="C15" s="248"/>
      <c r="D15" s="248"/>
      <c r="E15" s="248"/>
      <c r="F15" s="44">
        <f>ROUND(F14/12,2)</f>
        <v>49.16</v>
      </c>
      <c r="I15" s="19"/>
    </row>
    <row r="16" spans="1:9">
      <c r="A16" s="250" t="s">
        <v>194</v>
      </c>
      <c r="B16" s="250"/>
      <c r="C16" s="250"/>
      <c r="D16" s="250"/>
      <c r="E16" s="250"/>
      <c r="F16" s="71">
        <v>27</v>
      </c>
      <c r="I16" s="19"/>
    </row>
    <row r="17" spans="1:9">
      <c r="A17" s="249" t="s">
        <v>247</v>
      </c>
      <c r="B17" s="249"/>
      <c r="C17" s="249"/>
      <c r="D17" s="249"/>
      <c r="E17" s="249"/>
      <c r="F17" s="34">
        <f>ROUND(F15/F16,2)</f>
        <v>1.82</v>
      </c>
      <c r="I17" s="19"/>
    </row>
    <row r="18" spans="1:9" ht="15" thickBot="1">
      <c r="A18" s="86"/>
      <c r="B18" s="252"/>
      <c r="C18" s="252"/>
      <c r="D18" s="252"/>
      <c r="E18" s="252"/>
      <c r="F18" s="252"/>
      <c r="G18" s="252"/>
      <c r="I18" s="19"/>
    </row>
    <row r="19" spans="1:9">
      <c r="A19" s="26"/>
      <c r="B19" s="26"/>
      <c r="C19" s="26"/>
      <c r="D19" s="26"/>
      <c r="E19" s="26"/>
      <c r="F19" s="26"/>
    </row>
    <row r="20" spans="1:9">
      <c r="A20" s="26"/>
      <c r="B20" s="26"/>
      <c r="C20" s="26"/>
      <c r="D20" s="26"/>
      <c r="E20" s="26"/>
      <c r="F20" s="26"/>
    </row>
    <row r="21" spans="1:9">
      <c r="A21" s="26"/>
      <c r="B21" s="26"/>
      <c r="C21" s="26"/>
      <c r="D21" s="26"/>
      <c r="E21" s="26"/>
      <c r="F21" s="26"/>
    </row>
    <row r="22" spans="1:9">
      <c r="A22" s="26"/>
      <c r="B22" s="26"/>
      <c r="C22" s="26"/>
      <c r="D22" s="26"/>
      <c r="E22" s="26"/>
      <c r="F22" s="26"/>
    </row>
    <row r="23" spans="1:9">
      <c r="A23" s="26"/>
      <c r="B23" s="26"/>
      <c r="C23" s="26"/>
      <c r="D23" s="26"/>
      <c r="E23" s="26"/>
      <c r="F23" s="26"/>
    </row>
    <row r="24" spans="1:9">
      <c r="A24" s="26"/>
      <c r="B24" s="26"/>
      <c r="C24" s="26"/>
      <c r="D24" s="26"/>
      <c r="E24" s="26"/>
      <c r="F24" s="26"/>
    </row>
  </sheetData>
  <mergeCells count="12">
    <mergeCell ref="A1:F1"/>
    <mergeCell ref="A2:A3"/>
    <mergeCell ref="B2:B3"/>
    <mergeCell ref="C2:C3"/>
    <mergeCell ref="D2:D3"/>
    <mergeCell ref="E2:E3"/>
    <mergeCell ref="F2:F3"/>
    <mergeCell ref="A14:E14"/>
    <mergeCell ref="A16:E16"/>
    <mergeCell ref="A17:E17"/>
    <mergeCell ref="A15:E15"/>
    <mergeCell ref="B18:G18"/>
  </mergeCells>
  <pageMargins left="1.98" right="0.70866141732283516" top="1.5640625000000001" bottom="0.95447916666666721" header="0.31496062992126012" footer="0.31496062992126012"/>
  <pageSetup paperSize="9" scale="60" fitToWidth="0" fitToHeight="0" orientation="portrait" r:id="rId1"/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"/>
  <sheetViews>
    <sheetView view="pageBreakPreview" zoomScale="85" zoomScaleSheetLayoutView="85" workbookViewId="0">
      <selection activeCell="A5" sqref="A5:F5"/>
    </sheetView>
  </sheetViews>
  <sheetFormatPr defaultColWidth="9.140625" defaultRowHeight="14.25"/>
  <cols>
    <col min="1" max="1" width="5.85546875" style="2" bestFit="1" customWidth="1"/>
    <col min="2" max="2" width="53" style="2" customWidth="1"/>
    <col min="3" max="3" width="9.28515625" style="2" bestFit="1" customWidth="1"/>
    <col min="4" max="4" width="12.28515625" style="2" customWidth="1"/>
    <col min="5" max="5" width="13.5703125" style="2" customWidth="1"/>
    <col min="6" max="6" width="13.42578125" style="2" customWidth="1"/>
    <col min="7" max="7" width="16.140625" style="2" customWidth="1"/>
    <col min="8" max="12" width="9.140625" style="2" customWidth="1"/>
    <col min="13" max="13" width="13" style="2" customWidth="1"/>
    <col min="14" max="14" width="9.140625" style="2" customWidth="1"/>
    <col min="15" max="16384" width="9.140625" style="2"/>
  </cols>
  <sheetData>
    <row r="1" spans="1:10" ht="35.25" customHeight="1" thickBot="1">
      <c r="A1" s="258" t="s">
        <v>199</v>
      </c>
      <c r="B1" s="259"/>
      <c r="C1" s="259"/>
      <c r="D1" s="259"/>
      <c r="E1" s="259"/>
      <c r="F1" s="259"/>
      <c r="G1" s="260"/>
    </row>
    <row r="2" spans="1:10" ht="15" thickBot="1">
      <c r="A2" s="261" t="s">
        <v>128</v>
      </c>
      <c r="B2" s="262" t="s">
        <v>186</v>
      </c>
      <c r="C2" s="262" t="s">
        <v>187</v>
      </c>
      <c r="D2" s="262" t="s">
        <v>248</v>
      </c>
      <c r="E2" s="262" t="s">
        <v>189</v>
      </c>
      <c r="F2" s="263" t="s">
        <v>197</v>
      </c>
      <c r="G2" s="265" t="s">
        <v>198</v>
      </c>
    </row>
    <row r="3" spans="1:10">
      <c r="A3" s="261"/>
      <c r="B3" s="262"/>
      <c r="C3" s="262"/>
      <c r="D3" s="262"/>
      <c r="E3" s="262"/>
      <c r="F3" s="264"/>
      <c r="G3" s="265"/>
    </row>
    <row r="4" spans="1:10" ht="27.95" customHeight="1">
      <c r="A4" s="145">
        <v>1</v>
      </c>
      <c r="B4" s="92" t="s">
        <v>234</v>
      </c>
      <c r="C4" s="6" t="s">
        <v>100</v>
      </c>
      <c r="D4" s="4">
        <v>1</v>
      </c>
      <c r="E4" s="38">
        <v>1549</v>
      </c>
      <c r="F4" s="36">
        <v>12</v>
      </c>
      <c r="G4" s="146">
        <f>E4*D4/F4</f>
        <v>129.08333333333334</v>
      </c>
    </row>
    <row r="5" spans="1:10">
      <c r="A5" s="254" t="s">
        <v>194</v>
      </c>
      <c r="B5" s="255"/>
      <c r="C5" s="255"/>
      <c r="D5" s="255"/>
      <c r="E5" s="255"/>
      <c r="F5" s="255"/>
      <c r="G5" s="147">
        <f>Recepcionista!G14+Motorista!G14</f>
        <v>27</v>
      </c>
      <c r="J5" s="19"/>
    </row>
    <row r="6" spans="1:10" ht="15" thickBot="1">
      <c r="A6" s="256" t="s">
        <v>200</v>
      </c>
      <c r="B6" s="257"/>
      <c r="C6" s="257"/>
      <c r="D6" s="257"/>
      <c r="E6" s="257"/>
      <c r="F6" s="257"/>
      <c r="G6" s="148">
        <f>G4/G5</f>
        <v>4.7808641975308648</v>
      </c>
      <c r="J6" s="19"/>
    </row>
    <row r="7" spans="1:10">
      <c r="G7" s="45"/>
    </row>
  </sheetData>
  <mergeCells count="10">
    <mergeCell ref="A5:F5"/>
    <mergeCell ref="A6:F6"/>
    <mergeCell ref="A1:G1"/>
    <mergeCell ref="A2:A3"/>
    <mergeCell ref="B2:B3"/>
    <mergeCell ref="C2:C3"/>
    <mergeCell ref="D2:D3"/>
    <mergeCell ref="E2:E3"/>
    <mergeCell ref="F2:F3"/>
    <mergeCell ref="G2:G3"/>
  </mergeCells>
  <pageMargins left="1.1023622047244099" right="0.70866141732283516" top="1.5640625000000001" bottom="0.95447916666666721" header="0.31496062992126012" footer="0.31496062992126012"/>
  <pageSetup paperSize="9" scale="60" fitToWidth="0" fitToHeight="0" orientation="portrait" r:id="rId1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1:K40"/>
  <sheetViews>
    <sheetView zoomScale="70" zoomScaleNormal="70" workbookViewId="0">
      <selection activeCell="K55" sqref="K55"/>
    </sheetView>
  </sheetViews>
  <sheetFormatPr defaultColWidth="17.5703125" defaultRowHeight="12.75"/>
  <cols>
    <col min="1" max="1" width="6.42578125" customWidth="1"/>
    <col min="2" max="2" width="5.85546875" customWidth="1"/>
    <col min="3" max="3" width="59.85546875" customWidth="1"/>
    <col min="4" max="4" width="10" customWidth="1"/>
    <col min="5" max="5" width="23" customWidth="1"/>
    <col min="6" max="6" width="7.85546875" customWidth="1"/>
    <col min="8" max="8" width="51.5703125" bestFit="1" customWidth="1"/>
    <col min="9" max="9" width="17.5703125" customWidth="1"/>
    <col min="10" max="10" width="17.85546875" bestFit="1" customWidth="1"/>
    <col min="11" max="11" width="7.7109375" customWidth="1"/>
  </cols>
  <sheetData>
    <row r="1" spans="2:11">
      <c r="B1" s="275" t="s">
        <v>182</v>
      </c>
      <c r="C1" s="275"/>
      <c r="D1" s="275"/>
      <c r="E1" s="275"/>
      <c r="F1" s="266"/>
      <c r="G1" s="275" t="s">
        <v>254</v>
      </c>
      <c r="H1" s="275"/>
      <c r="I1" s="275"/>
      <c r="J1" s="275"/>
      <c r="K1" s="266"/>
    </row>
    <row r="2" spans="2:11" ht="15">
      <c r="B2" s="276" t="s">
        <v>201</v>
      </c>
      <c r="C2" s="276"/>
      <c r="D2" s="276"/>
      <c r="E2" s="276"/>
      <c r="F2" s="267"/>
      <c r="G2" s="276" t="s">
        <v>201</v>
      </c>
      <c r="H2" s="276"/>
      <c r="I2" s="276"/>
      <c r="J2" s="276"/>
      <c r="K2" s="267"/>
    </row>
    <row r="3" spans="2:11" ht="15">
      <c r="B3" s="274" t="s">
        <v>128</v>
      </c>
      <c r="C3" s="274" t="s">
        <v>129</v>
      </c>
      <c r="D3" s="274" t="s">
        <v>119</v>
      </c>
      <c r="E3" s="274"/>
      <c r="F3" s="267"/>
      <c r="G3" s="274" t="s">
        <v>128</v>
      </c>
      <c r="H3" s="274" t="s">
        <v>129</v>
      </c>
      <c r="I3" s="274" t="s">
        <v>119</v>
      </c>
      <c r="J3" s="274"/>
      <c r="K3" s="267"/>
    </row>
    <row r="4" spans="2:11" ht="15">
      <c r="B4" s="274"/>
      <c r="C4" s="274"/>
      <c r="D4" s="52" t="s">
        <v>5</v>
      </c>
      <c r="E4" s="52" t="s">
        <v>53</v>
      </c>
      <c r="F4" s="267"/>
      <c r="G4" s="274"/>
      <c r="H4" s="274"/>
      <c r="I4" s="52" t="s">
        <v>5</v>
      </c>
      <c r="J4" s="52" t="s">
        <v>53</v>
      </c>
      <c r="K4" s="267"/>
    </row>
    <row r="5" spans="2:11" ht="15">
      <c r="B5" s="46" t="s">
        <v>6</v>
      </c>
      <c r="C5" s="47" t="s">
        <v>130</v>
      </c>
      <c r="D5" s="48">
        <f>1/12</f>
        <v>8.3333333333333329E-2</v>
      </c>
      <c r="E5" s="49">
        <f>Recepcionista!H33*D5</f>
        <v>172.91420454545454</v>
      </c>
      <c r="F5" s="267"/>
      <c r="G5" s="46" t="s">
        <v>6</v>
      </c>
      <c r="H5" s="47" t="s">
        <v>130</v>
      </c>
      <c r="I5" s="48">
        <f>1/12</f>
        <v>8.3333333333333329E-2</v>
      </c>
      <c r="J5" s="49">
        <f>Motorista!H33*I5</f>
        <v>328.90166666666664</v>
      </c>
      <c r="K5" s="267"/>
    </row>
    <row r="6" spans="2:11" ht="15">
      <c r="B6" s="46" t="s">
        <v>8</v>
      </c>
      <c r="C6" s="47" t="s">
        <v>202</v>
      </c>
      <c r="D6" s="48">
        <f>Recepcionista!G88</f>
        <v>6.9444444444444441E-3</v>
      </c>
      <c r="E6" s="49">
        <f>Recepcionista!H33*D6</f>
        <v>14.409517045454546</v>
      </c>
      <c r="F6" s="267"/>
      <c r="G6" s="46" t="s">
        <v>8</v>
      </c>
      <c r="H6" s="47" t="s">
        <v>202</v>
      </c>
      <c r="I6" s="48">
        <f>Motorista!G88</f>
        <v>6.9444444444444441E-3</v>
      </c>
      <c r="J6" s="49">
        <f>Motorista!H33*I6</f>
        <v>27.408472222222223</v>
      </c>
      <c r="K6" s="267"/>
    </row>
    <row r="7" spans="2:11" ht="15">
      <c r="B7" s="273" t="s">
        <v>203</v>
      </c>
      <c r="C7" s="273"/>
      <c r="D7" s="72">
        <f>D5+D6</f>
        <v>9.0277777777777776E-2</v>
      </c>
      <c r="E7" s="73">
        <f>SUM(E5:E6)</f>
        <v>187.32372159090909</v>
      </c>
      <c r="F7" s="267"/>
      <c r="G7" s="273" t="s">
        <v>203</v>
      </c>
      <c r="H7" s="273"/>
      <c r="I7" s="72">
        <f>I5+I6</f>
        <v>9.0277777777777776E-2</v>
      </c>
      <c r="J7" s="73">
        <f>SUM(J5:J6)</f>
        <v>356.31013888888884</v>
      </c>
      <c r="K7" s="267"/>
    </row>
    <row r="8" spans="2:11" ht="15">
      <c r="B8" s="46" t="s">
        <v>13</v>
      </c>
      <c r="C8" s="47" t="s">
        <v>131</v>
      </c>
      <c r="D8" s="48">
        <f>'Informações Gerais'!H21*D7</f>
        <v>3.3222222222222229E-2</v>
      </c>
      <c r="E8" s="49">
        <f>'Informações Gerais'!H21*E7</f>
        <v>68.935129545454558</v>
      </c>
      <c r="F8" s="267"/>
      <c r="G8" s="46" t="s">
        <v>13</v>
      </c>
      <c r="H8" s="47" t="s">
        <v>131</v>
      </c>
      <c r="I8" s="48">
        <f>'Informações Gerais'!H21*I7</f>
        <v>3.3222222222222229E-2</v>
      </c>
      <c r="J8" s="49">
        <f>'Informações Gerais'!H21*J7</f>
        <v>131.12213111111112</v>
      </c>
      <c r="K8" s="267"/>
    </row>
    <row r="9" spans="2:11" ht="15">
      <c r="B9" s="273" t="s">
        <v>132</v>
      </c>
      <c r="C9" s="273"/>
      <c r="D9" s="72">
        <f>D7+D8</f>
        <v>0.1235</v>
      </c>
      <c r="E9" s="53">
        <f>E7+E8</f>
        <v>256.25885113636366</v>
      </c>
      <c r="F9" s="267"/>
      <c r="G9" s="273" t="s">
        <v>132</v>
      </c>
      <c r="H9" s="273"/>
      <c r="I9" s="72">
        <f>I7+I8</f>
        <v>0.1235</v>
      </c>
      <c r="J9" s="53">
        <f>J7+J8</f>
        <v>487.43226999999996</v>
      </c>
      <c r="K9" s="267"/>
    </row>
    <row r="10" spans="2:11" ht="15">
      <c r="B10" s="270"/>
      <c r="C10" s="270"/>
      <c r="D10" s="270"/>
      <c r="E10" s="55">
        <f>E9*12</f>
        <v>3075.1062136363639</v>
      </c>
      <c r="F10" s="267"/>
      <c r="G10" s="270" t="s">
        <v>133</v>
      </c>
      <c r="H10" s="270"/>
      <c r="I10" s="270"/>
      <c r="J10" s="55">
        <f>J9*12</f>
        <v>5849.1872399999993</v>
      </c>
      <c r="K10" s="267"/>
    </row>
    <row r="11" spans="2:11" ht="15">
      <c r="B11" s="271"/>
      <c r="C11" s="271"/>
      <c r="D11" s="271"/>
      <c r="E11" s="271"/>
      <c r="F11" s="267"/>
      <c r="G11" s="271"/>
      <c r="H11" s="271"/>
      <c r="I11" s="271"/>
      <c r="J11" s="271"/>
      <c r="K11" s="267"/>
    </row>
    <row r="12" spans="2:11" ht="15">
      <c r="B12" s="54"/>
      <c r="C12" s="270" t="s">
        <v>134</v>
      </c>
      <c r="D12" s="270"/>
      <c r="E12" s="55" t="s">
        <v>53</v>
      </c>
      <c r="F12" s="267"/>
      <c r="G12" s="54"/>
      <c r="H12" s="270" t="s">
        <v>134</v>
      </c>
      <c r="I12" s="270"/>
      <c r="J12" s="55" t="s">
        <v>53</v>
      </c>
      <c r="K12" s="267"/>
    </row>
    <row r="13" spans="2:11" ht="15">
      <c r="B13" s="46" t="s">
        <v>6</v>
      </c>
      <c r="C13" s="269" t="s">
        <v>104</v>
      </c>
      <c r="D13" s="269"/>
      <c r="E13" s="49">
        <f>CCT!C42</f>
        <v>205.5</v>
      </c>
      <c r="F13" s="267"/>
      <c r="G13" s="46" t="s">
        <v>6</v>
      </c>
      <c r="H13" s="269" t="s">
        <v>104</v>
      </c>
      <c r="I13" s="269"/>
      <c r="J13" s="49">
        <f>CCT!D42</f>
        <v>93.19</v>
      </c>
      <c r="K13" s="267"/>
    </row>
    <row r="14" spans="2:11" ht="15">
      <c r="B14" s="46" t="s">
        <v>8</v>
      </c>
      <c r="C14" s="269" t="s">
        <v>135</v>
      </c>
      <c r="D14" s="269"/>
      <c r="E14" s="49">
        <f>Recepcionista!H55</f>
        <v>0</v>
      </c>
      <c r="F14" s="267"/>
      <c r="G14" s="46" t="s">
        <v>8</v>
      </c>
      <c r="H14" s="269" t="s">
        <v>135</v>
      </c>
      <c r="I14" s="269"/>
      <c r="J14" s="49">
        <f>Motorista!H55</f>
        <v>672.31999999999994</v>
      </c>
      <c r="K14" s="267"/>
    </row>
    <row r="15" spans="2:11" ht="15">
      <c r="B15" s="270" t="s">
        <v>136</v>
      </c>
      <c r="C15" s="270"/>
      <c r="D15" s="270"/>
      <c r="E15" s="55">
        <f>SUM(E13:E14)</f>
        <v>205.5</v>
      </c>
      <c r="F15" s="267"/>
      <c r="G15" s="270" t="s">
        <v>136</v>
      </c>
      <c r="H15" s="270"/>
      <c r="I15" s="270"/>
      <c r="J15" s="55">
        <f>SUM(J13:J14)</f>
        <v>765.51</v>
      </c>
      <c r="K15" s="267"/>
    </row>
    <row r="16" spans="2:11" ht="15">
      <c r="B16" s="271"/>
      <c r="C16" s="271"/>
      <c r="D16" s="271"/>
      <c r="E16" s="271"/>
      <c r="F16" s="267"/>
      <c r="G16" s="271"/>
      <c r="H16" s="271"/>
      <c r="I16" s="271"/>
      <c r="J16" s="271"/>
      <c r="K16" s="267"/>
    </row>
    <row r="17" spans="2:11" ht="15">
      <c r="B17" s="272" t="s">
        <v>137</v>
      </c>
      <c r="C17" s="272"/>
      <c r="D17" s="272"/>
      <c r="E17" s="56">
        <f>E10+E15</f>
        <v>3280.6062136363639</v>
      </c>
      <c r="F17" s="267"/>
      <c r="G17" s="272" t="s">
        <v>137</v>
      </c>
      <c r="H17" s="272"/>
      <c r="I17" s="272"/>
      <c r="J17" s="56">
        <f>J10+J15</f>
        <v>6614.6972399999995</v>
      </c>
      <c r="K17" s="267"/>
    </row>
    <row r="18" spans="2:11" ht="15">
      <c r="B18" s="271"/>
      <c r="C18" s="271"/>
      <c r="D18" s="271"/>
      <c r="E18" s="271"/>
      <c r="F18" s="267"/>
      <c r="G18" s="271"/>
      <c r="H18" s="271"/>
      <c r="I18" s="271"/>
      <c r="J18" s="271"/>
      <c r="K18" s="267"/>
    </row>
    <row r="19" spans="2:11" ht="15">
      <c r="B19" s="54">
        <v>6</v>
      </c>
      <c r="C19" s="54" t="s">
        <v>138</v>
      </c>
      <c r="D19" s="54" t="s">
        <v>5</v>
      </c>
      <c r="E19" s="55" t="s">
        <v>53</v>
      </c>
      <c r="F19" s="267"/>
      <c r="G19" s="54">
        <v>6</v>
      </c>
      <c r="H19" s="54" t="s">
        <v>138</v>
      </c>
      <c r="I19" s="54" t="s">
        <v>5</v>
      </c>
      <c r="J19" s="55" t="s">
        <v>53</v>
      </c>
      <c r="K19" s="267"/>
    </row>
    <row r="20" spans="2:11" ht="15">
      <c r="B20" s="46" t="s">
        <v>6</v>
      </c>
      <c r="C20" s="47" t="s">
        <v>85</v>
      </c>
      <c r="D20" s="48">
        <f>Recepcionista!G116</f>
        <v>0.05</v>
      </c>
      <c r="E20" s="49">
        <f>D20*E17</f>
        <v>164.03031068181821</v>
      </c>
      <c r="F20" s="267"/>
      <c r="G20" s="46" t="s">
        <v>6</v>
      </c>
      <c r="H20" s="47" t="s">
        <v>85</v>
      </c>
      <c r="I20" s="48">
        <f>BDI!I8</f>
        <v>0.05</v>
      </c>
      <c r="J20" s="49">
        <f>I20*J17</f>
        <v>330.73486200000002</v>
      </c>
      <c r="K20" s="267"/>
    </row>
    <row r="21" spans="2:11" ht="15">
      <c r="B21" s="46" t="s">
        <v>8</v>
      </c>
      <c r="C21" s="47" t="s">
        <v>86</v>
      </c>
      <c r="D21" s="48">
        <f>Recepcionista!G117</f>
        <v>0.1</v>
      </c>
      <c r="E21" s="49">
        <f>(E17+E20)*D21</f>
        <v>344.46365243181822</v>
      </c>
      <c r="F21" s="267"/>
      <c r="G21" s="46" t="s">
        <v>8</v>
      </c>
      <c r="H21" s="47" t="s">
        <v>86</v>
      </c>
      <c r="I21" s="48">
        <f>BDI!I9</f>
        <v>0.1</v>
      </c>
      <c r="J21" s="49">
        <f>(J17+J20)*I21</f>
        <v>694.54321019999998</v>
      </c>
      <c r="K21" s="267"/>
    </row>
    <row r="22" spans="2:11" ht="15">
      <c r="B22" s="46"/>
      <c r="C22" s="47"/>
      <c r="D22" s="48"/>
      <c r="E22" s="50">
        <f>SUM(E20:E21)</f>
        <v>508.49396311363643</v>
      </c>
      <c r="F22" s="267"/>
      <c r="G22" s="46"/>
      <c r="H22" s="47"/>
      <c r="I22" s="48"/>
      <c r="J22" s="50">
        <f>SUM(J20:J21)</f>
        <v>1025.2780722</v>
      </c>
      <c r="K22" s="267"/>
    </row>
    <row r="23" spans="2:11" ht="16.149999999999999" customHeight="1">
      <c r="B23" s="62" t="s">
        <v>13</v>
      </c>
      <c r="C23" s="60" t="s">
        <v>87</v>
      </c>
      <c r="D23" s="61">
        <f>D24+D25+D27</f>
        <v>0.1225</v>
      </c>
      <c r="E23" s="50">
        <f>E24+E25+E27</f>
        <v>528.9627027371796</v>
      </c>
      <c r="F23" s="267"/>
      <c r="G23" s="62" t="s">
        <v>13</v>
      </c>
      <c r="H23" s="60" t="s">
        <v>87</v>
      </c>
      <c r="I23" s="61">
        <f>I24+I25+I27</f>
        <v>0.1225</v>
      </c>
      <c r="J23" s="50">
        <f>J24+J25+J27</f>
        <v>528.9627027371796</v>
      </c>
      <c r="K23" s="267"/>
    </row>
    <row r="24" spans="2:11" ht="15">
      <c r="B24" s="46" t="s">
        <v>155</v>
      </c>
      <c r="C24" s="47" t="s">
        <v>139</v>
      </c>
      <c r="D24" s="48">
        <f>Recepcionista!G119</f>
        <v>1.6500000000000001E-2</v>
      </c>
      <c r="E24" s="49">
        <f>($E$17+$E$20+$E$21)/(1-($D$24+$D$25+$D$26+$D$27))*D24</f>
        <v>71.24803751153847</v>
      </c>
      <c r="F24" s="267"/>
      <c r="G24" s="46" t="s">
        <v>155</v>
      </c>
      <c r="H24" s="47" t="s">
        <v>139</v>
      </c>
      <c r="I24" s="48">
        <f>BDI!I11</f>
        <v>1.6500000000000001E-2</v>
      </c>
      <c r="J24" s="49">
        <f>($E$17+$E$20+$E$21)/(1-($D$24+$D$25+$D$26+$D$27))*I24</f>
        <v>71.24803751153847</v>
      </c>
      <c r="K24" s="267"/>
    </row>
    <row r="25" spans="2:11" ht="15">
      <c r="B25" s="46" t="s">
        <v>140</v>
      </c>
      <c r="C25" s="47" t="s">
        <v>141</v>
      </c>
      <c r="D25" s="48">
        <f>Recepcionista!G120</f>
        <v>7.5999999999999998E-2</v>
      </c>
      <c r="E25" s="49">
        <f t="shared" ref="E25:E27" si="0">($E$17+$E$20+$E$21)/(1-($D$24+$D$25+$D$26+$D$27))*D25</f>
        <v>328.17277884102566</v>
      </c>
      <c r="F25" s="267"/>
      <c r="G25" s="46" t="s">
        <v>140</v>
      </c>
      <c r="H25" s="47" t="s">
        <v>141</v>
      </c>
      <c r="I25" s="48">
        <f>BDI!I12</f>
        <v>7.5999999999999998E-2</v>
      </c>
      <c r="J25" s="49">
        <f t="shared" ref="J25:J27" si="1">($E$17+$E$20+$E$21)/(1-($D$24+$D$25+$D$26+$D$27))*I25</f>
        <v>328.17277884102566</v>
      </c>
      <c r="K25" s="267"/>
    </row>
    <row r="26" spans="2:11" ht="15">
      <c r="B26" s="46" t="s">
        <v>142</v>
      </c>
      <c r="C26" s="47" t="s">
        <v>154</v>
      </c>
      <c r="D26" s="48">
        <f>Recepcionista!G121</f>
        <v>0</v>
      </c>
      <c r="E26" s="49">
        <f t="shared" si="0"/>
        <v>0</v>
      </c>
      <c r="F26" s="267"/>
      <c r="G26" s="46" t="s">
        <v>142</v>
      </c>
      <c r="H26" s="47" t="s">
        <v>154</v>
      </c>
      <c r="I26" s="48">
        <f>BDI!I13</f>
        <v>0</v>
      </c>
      <c r="J26" s="49">
        <f t="shared" si="1"/>
        <v>0</v>
      </c>
      <c r="K26" s="267"/>
    </row>
    <row r="27" spans="2:11" ht="15">
      <c r="B27" s="46" t="s">
        <v>153</v>
      </c>
      <c r="C27" s="47" t="s">
        <v>143</v>
      </c>
      <c r="D27" s="48">
        <f>Recepcionista!G122</f>
        <v>0.03</v>
      </c>
      <c r="E27" s="49">
        <f t="shared" si="0"/>
        <v>129.5418863846154</v>
      </c>
      <c r="F27" s="267"/>
      <c r="G27" s="46" t="s">
        <v>153</v>
      </c>
      <c r="H27" s="47" t="s">
        <v>143</v>
      </c>
      <c r="I27" s="48">
        <f>BDI!I14</f>
        <v>0.03</v>
      </c>
      <c r="J27" s="49">
        <f t="shared" si="1"/>
        <v>129.5418863846154</v>
      </c>
      <c r="K27" s="267"/>
    </row>
    <row r="28" spans="2:11" ht="15">
      <c r="B28" s="272" t="s">
        <v>144</v>
      </c>
      <c r="C28" s="272"/>
      <c r="D28" s="57">
        <f>(1+D20)*(1+D21)/(1-D23)-1</f>
        <v>0.31623931623931667</v>
      </c>
      <c r="E28" s="56">
        <f>E22+E23</f>
        <v>1037.4566658508161</v>
      </c>
      <c r="F28" s="267"/>
      <c r="G28" s="272" t="s">
        <v>144</v>
      </c>
      <c r="H28" s="272"/>
      <c r="I28" s="57">
        <f>(1+I20)*(1+I21)/(1-I23)-1</f>
        <v>0.31623931623931667</v>
      </c>
      <c r="J28" s="56">
        <f>J22+J23</f>
        <v>1554.2407749371796</v>
      </c>
      <c r="K28" s="267"/>
    </row>
    <row r="29" spans="2:11" ht="15">
      <c r="B29" s="271"/>
      <c r="C29" s="271"/>
      <c r="D29" s="271"/>
      <c r="E29" s="271"/>
      <c r="F29" s="267"/>
      <c r="G29" s="271"/>
      <c r="H29" s="271"/>
      <c r="I29" s="271"/>
      <c r="J29" s="271"/>
      <c r="K29" s="267"/>
    </row>
    <row r="30" spans="2:11" ht="15">
      <c r="B30" s="272" t="s">
        <v>145</v>
      </c>
      <c r="C30" s="272"/>
      <c r="D30" s="272"/>
      <c r="E30" s="272"/>
      <c r="F30" s="267"/>
      <c r="G30" s="272" t="s">
        <v>145</v>
      </c>
      <c r="H30" s="272"/>
      <c r="I30" s="272"/>
      <c r="J30" s="272"/>
      <c r="K30" s="267"/>
    </row>
    <row r="31" spans="2:11" ht="15">
      <c r="B31" s="274" t="s">
        <v>146</v>
      </c>
      <c r="C31" s="274"/>
      <c r="D31" s="274"/>
      <c r="E31" s="59" t="s">
        <v>53</v>
      </c>
      <c r="F31" s="267"/>
      <c r="G31" s="274" t="s">
        <v>146</v>
      </c>
      <c r="H31" s="274"/>
      <c r="I31" s="274"/>
      <c r="J31" s="59" t="s">
        <v>53</v>
      </c>
      <c r="K31" s="267"/>
    </row>
    <row r="32" spans="2:11" ht="15">
      <c r="B32" s="46" t="s">
        <v>6</v>
      </c>
      <c r="C32" s="269" t="s">
        <v>133</v>
      </c>
      <c r="D32" s="269"/>
      <c r="E32" s="51">
        <f>E10</f>
        <v>3075.1062136363639</v>
      </c>
      <c r="F32" s="267"/>
      <c r="G32" s="46" t="s">
        <v>6</v>
      </c>
      <c r="H32" s="269" t="s">
        <v>133</v>
      </c>
      <c r="I32" s="269"/>
      <c r="J32" s="51">
        <f>J10</f>
        <v>5849.1872399999993</v>
      </c>
      <c r="K32" s="267"/>
    </row>
    <row r="33" spans="2:11" ht="15">
      <c r="B33" s="46" t="s">
        <v>8</v>
      </c>
      <c r="C33" s="269" t="s">
        <v>136</v>
      </c>
      <c r="D33" s="269"/>
      <c r="E33" s="51">
        <f>E15</f>
        <v>205.5</v>
      </c>
      <c r="F33" s="267"/>
      <c r="G33" s="46" t="s">
        <v>8</v>
      </c>
      <c r="H33" s="269" t="s">
        <v>136</v>
      </c>
      <c r="I33" s="269"/>
      <c r="J33" s="51">
        <f>J15</f>
        <v>765.51</v>
      </c>
      <c r="K33" s="267"/>
    </row>
    <row r="34" spans="2:11" ht="15">
      <c r="B34" s="46" t="s">
        <v>13</v>
      </c>
      <c r="C34" s="269" t="s">
        <v>147</v>
      </c>
      <c r="D34" s="269"/>
      <c r="E34" s="51">
        <f>E28</f>
        <v>1037.4566658508161</v>
      </c>
      <c r="F34" s="267"/>
      <c r="G34" s="46" t="s">
        <v>13</v>
      </c>
      <c r="H34" s="269" t="s">
        <v>147</v>
      </c>
      <c r="I34" s="269"/>
      <c r="J34" s="51">
        <f>J28</f>
        <v>1554.2407749371796</v>
      </c>
      <c r="K34" s="267"/>
    </row>
    <row r="35" spans="2:11" ht="15">
      <c r="B35" s="272" t="s">
        <v>148</v>
      </c>
      <c r="C35" s="272"/>
      <c r="D35" s="272"/>
      <c r="E35" s="58">
        <f>SUM(E32:E34)</f>
        <v>4318.06287948718</v>
      </c>
      <c r="F35" s="267"/>
      <c r="G35" s="272" t="s">
        <v>148</v>
      </c>
      <c r="H35" s="272"/>
      <c r="I35" s="272"/>
      <c r="J35" s="58">
        <f>SUM(J32:J34)</f>
        <v>8168.9380149371791</v>
      </c>
      <c r="K35" s="267"/>
    </row>
    <row r="36" spans="2:11" ht="15">
      <c r="B36" s="271"/>
      <c r="C36" s="271"/>
      <c r="D36" s="271"/>
      <c r="E36" s="271"/>
      <c r="F36" s="267"/>
      <c r="G36" s="271"/>
      <c r="H36" s="271"/>
      <c r="I36" s="271"/>
      <c r="J36" s="271"/>
      <c r="K36" s="267"/>
    </row>
    <row r="37" spans="2:11" ht="15">
      <c r="B37" s="269" t="s">
        <v>149</v>
      </c>
      <c r="C37" s="269"/>
      <c r="D37" s="269"/>
      <c r="E37" s="51">
        <f>Recepcionista!H133*12</f>
        <v>66189.832770725276</v>
      </c>
      <c r="F37" s="267"/>
      <c r="G37" s="269" t="s">
        <v>149</v>
      </c>
      <c r="H37" s="269"/>
      <c r="I37" s="269"/>
      <c r="J37" s="51">
        <f>Motorista!H133*12</f>
        <v>122449.85317761128</v>
      </c>
      <c r="K37" s="267"/>
    </row>
    <row r="38" spans="2:11" ht="15">
      <c r="B38" s="269" t="s">
        <v>150</v>
      </c>
      <c r="C38" s="269"/>
      <c r="D38" s="269"/>
      <c r="E38" s="51">
        <f>E37-E35</f>
        <v>61871.769891238095</v>
      </c>
      <c r="F38" s="267"/>
      <c r="G38" s="269" t="s">
        <v>150</v>
      </c>
      <c r="H38" s="269"/>
      <c r="I38" s="269"/>
      <c r="J38" s="51">
        <f>J37-J35</f>
        <v>114280.91516267409</v>
      </c>
      <c r="K38" s="267"/>
    </row>
    <row r="39" spans="2:11" ht="15">
      <c r="B39" s="269" t="s">
        <v>151</v>
      </c>
      <c r="C39" s="269"/>
      <c r="D39" s="269"/>
      <c r="E39" s="51">
        <f>Recepcionista!H133</f>
        <v>5515.819397560439</v>
      </c>
      <c r="F39" s="267"/>
      <c r="G39" s="269" t="s">
        <v>151</v>
      </c>
      <c r="H39" s="269"/>
      <c r="I39" s="269"/>
      <c r="J39" s="51">
        <f>Motorista!H133</f>
        <v>10204.154431467607</v>
      </c>
      <c r="K39" s="267"/>
    </row>
    <row r="40" spans="2:11" ht="15">
      <c r="B40" s="272" t="s">
        <v>152</v>
      </c>
      <c r="C40" s="272"/>
      <c r="D40" s="272"/>
      <c r="E40" s="57">
        <f>E35/E39</f>
        <v>0.78285066429060235</v>
      </c>
      <c r="F40" s="268"/>
      <c r="G40" s="272" t="s">
        <v>152</v>
      </c>
      <c r="H40" s="272"/>
      <c r="I40" s="272"/>
      <c r="J40" s="57">
        <f>J35/J39</f>
        <v>0.80055021411139959</v>
      </c>
      <c r="K40" s="268"/>
    </row>
  </sheetData>
  <mergeCells count="60">
    <mergeCell ref="B40:D40"/>
    <mergeCell ref="C12:D12"/>
    <mergeCell ref="C13:D13"/>
    <mergeCell ref="C14:D14"/>
    <mergeCell ref="B15:D15"/>
    <mergeCell ref="B17:D17"/>
    <mergeCell ref="B28:C28"/>
    <mergeCell ref="C34:D34"/>
    <mergeCell ref="B35:D35"/>
    <mergeCell ref="B37:D37"/>
    <mergeCell ref="B38:D38"/>
    <mergeCell ref="B39:D39"/>
    <mergeCell ref="B30:E30"/>
    <mergeCell ref="B31:D31"/>
    <mergeCell ref="C32:D32"/>
    <mergeCell ref="C33:D33"/>
    <mergeCell ref="B1:E1"/>
    <mergeCell ref="B36:E36"/>
    <mergeCell ref="B11:E11"/>
    <mergeCell ref="B16:E16"/>
    <mergeCell ref="B18:E18"/>
    <mergeCell ref="B29:E29"/>
    <mergeCell ref="B2:E2"/>
    <mergeCell ref="B3:B4"/>
    <mergeCell ref="C3:C4"/>
    <mergeCell ref="D3:E3"/>
    <mergeCell ref="B10:D10"/>
    <mergeCell ref="B7:C7"/>
    <mergeCell ref="B9:C9"/>
    <mergeCell ref="F1:F40"/>
    <mergeCell ref="H32:I32"/>
    <mergeCell ref="H33:I33"/>
    <mergeCell ref="H34:I34"/>
    <mergeCell ref="G35:I35"/>
    <mergeCell ref="G36:J36"/>
    <mergeCell ref="G18:J18"/>
    <mergeCell ref="G28:H28"/>
    <mergeCell ref="G29:J29"/>
    <mergeCell ref="G30:J30"/>
    <mergeCell ref="G31:I31"/>
    <mergeCell ref="H13:I13"/>
    <mergeCell ref="H12:I12"/>
    <mergeCell ref="G1:J1"/>
    <mergeCell ref="G2:J2"/>
    <mergeCell ref="G3:G4"/>
    <mergeCell ref="K1:K40"/>
    <mergeCell ref="H14:I14"/>
    <mergeCell ref="G15:I15"/>
    <mergeCell ref="G16:J16"/>
    <mergeCell ref="G17:I17"/>
    <mergeCell ref="G7:H7"/>
    <mergeCell ref="G9:H9"/>
    <mergeCell ref="G10:I10"/>
    <mergeCell ref="G11:J11"/>
    <mergeCell ref="G37:I37"/>
    <mergeCell ref="G38:I38"/>
    <mergeCell ref="G39:I39"/>
    <mergeCell ref="G40:I40"/>
    <mergeCell ref="H3:H4"/>
    <mergeCell ref="I3:J3"/>
  </mergeCells>
  <pageMargins left="0.26" right="1.0629921259842521" top="0.96" bottom="0.15748031496062992" header="0.96" footer="0.15748031496062992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C3:M38"/>
  <sheetViews>
    <sheetView zoomScale="145" zoomScaleNormal="145" workbookViewId="0">
      <selection activeCell="B11" sqref="B11:H11"/>
    </sheetView>
  </sheetViews>
  <sheetFormatPr defaultRowHeight="12.75"/>
  <cols>
    <col min="4" max="4" width="18.28515625" customWidth="1"/>
    <col min="5" max="5" width="19.28515625" customWidth="1"/>
    <col min="6" max="6" width="18.42578125" customWidth="1"/>
    <col min="7" max="7" width="18.85546875" customWidth="1"/>
    <col min="8" max="8" width="18.28515625" customWidth="1"/>
    <col min="11" max="11" width="10" style="76" bestFit="1" customWidth="1"/>
    <col min="13" max="13" width="11.42578125" bestFit="1" customWidth="1"/>
  </cols>
  <sheetData>
    <row r="3" spans="3:13">
      <c r="C3" s="277" t="s">
        <v>209</v>
      </c>
      <c r="D3" s="278"/>
      <c r="E3" s="278"/>
      <c r="F3" s="278"/>
      <c r="G3" s="278"/>
      <c r="H3" s="278"/>
    </row>
    <row r="4" spans="3:13">
      <c r="C4" s="278"/>
      <c r="D4" s="278"/>
      <c r="E4" s="278"/>
      <c r="F4" s="278"/>
      <c r="G4" s="278"/>
      <c r="H4" s="278"/>
    </row>
    <row r="5" spans="3:13">
      <c r="C5" s="279" t="s">
        <v>210</v>
      </c>
      <c r="D5" s="280" t="s">
        <v>211</v>
      </c>
      <c r="E5" s="280" t="s">
        <v>212</v>
      </c>
      <c r="F5" s="280" t="s">
        <v>213</v>
      </c>
      <c r="G5" s="280" t="s">
        <v>214</v>
      </c>
      <c r="H5" s="280" t="s">
        <v>215</v>
      </c>
      <c r="I5" s="77"/>
      <c r="J5" s="77"/>
      <c r="K5" s="78"/>
    </row>
    <row r="6" spans="3:13" ht="23.25" customHeight="1">
      <c r="C6" s="279"/>
      <c r="D6" s="280"/>
      <c r="E6" s="280"/>
      <c r="F6" s="280"/>
      <c r="G6" s="280"/>
      <c r="H6" s="280"/>
      <c r="M6" s="79"/>
    </row>
    <row r="7" spans="3:13">
      <c r="C7" s="24">
        <v>1</v>
      </c>
      <c r="D7" s="80">
        <f>E7/1.65%</f>
        <v>0</v>
      </c>
      <c r="E7" s="81">
        <v>0</v>
      </c>
      <c r="F7" s="80">
        <v>0</v>
      </c>
      <c r="G7" s="81">
        <f>E7-F7</f>
        <v>0</v>
      </c>
      <c r="H7" s="43" t="e">
        <f>G7/D7</f>
        <v>#DIV/0!</v>
      </c>
    </row>
    <row r="8" spans="3:13">
      <c r="C8" s="24">
        <v>2</v>
      </c>
      <c r="D8" s="80">
        <f t="shared" ref="D8:D18" si="0">E8/1.65%</f>
        <v>0</v>
      </c>
      <c r="E8" s="81">
        <v>0</v>
      </c>
      <c r="F8" s="80">
        <v>0</v>
      </c>
      <c r="G8" s="81">
        <f t="shared" ref="G8:G18" si="1">E8-F8</f>
        <v>0</v>
      </c>
      <c r="H8" s="43" t="e">
        <f t="shared" ref="H8:H18" si="2">G8/D8</f>
        <v>#DIV/0!</v>
      </c>
    </row>
    <row r="9" spans="3:13">
      <c r="C9" s="24">
        <v>3</v>
      </c>
      <c r="D9" s="80">
        <f t="shared" si="0"/>
        <v>0</v>
      </c>
      <c r="E9" s="81">
        <v>0</v>
      </c>
      <c r="F9" s="80">
        <v>0</v>
      </c>
      <c r="G9" s="81">
        <f t="shared" si="1"/>
        <v>0</v>
      </c>
      <c r="H9" s="43" t="e">
        <f t="shared" si="2"/>
        <v>#DIV/0!</v>
      </c>
      <c r="M9" s="82"/>
    </row>
    <row r="10" spans="3:13">
      <c r="C10" s="24">
        <v>4</v>
      </c>
      <c r="D10" s="80">
        <f t="shared" si="0"/>
        <v>0</v>
      </c>
      <c r="E10" s="81">
        <v>0</v>
      </c>
      <c r="F10" s="80">
        <v>0</v>
      </c>
      <c r="G10" s="81">
        <f t="shared" si="1"/>
        <v>0</v>
      </c>
      <c r="H10" s="43" t="e">
        <f t="shared" si="2"/>
        <v>#DIV/0!</v>
      </c>
    </row>
    <row r="11" spans="3:13">
      <c r="C11" s="24">
        <v>5</v>
      </c>
      <c r="D11" s="80">
        <f t="shared" si="0"/>
        <v>0</v>
      </c>
      <c r="E11" s="81">
        <v>0</v>
      </c>
      <c r="F11" s="80">
        <v>0</v>
      </c>
      <c r="G11" s="81">
        <f t="shared" si="1"/>
        <v>0</v>
      </c>
      <c r="H11" s="43" t="e">
        <f t="shared" si="2"/>
        <v>#DIV/0!</v>
      </c>
    </row>
    <row r="12" spans="3:13">
      <c r="C12" s="24">
        <v>6</v>
      </c>
      <c r="D12" s="80">
        <f t="shared" si="0"/>
        <v>0</v>
      </c>
      <c r="E12" s="81">
        <v>0</v>
      </c>
      <c r="F12" s="80">
        <v>0</v>
      </c>
      <c r="G12" s="81">
        <f t="shared" si="1"/>
        <v>0</v>
      </c>
      <c r="H12" s="43" t="e">
        <f t="shared" si="2"/>
        <v>#DIV/0!</v>
      </c>
    </row>
    <row r="13" spans="3:13">
      <c r="C13" s="24">
        <v>7</v>
      </c>
      <c r="D13" s="80">
        <f t="shared" si="0"/>
        <v>0</v>
      </c>
      <c r="E13" s="81">
        <v>0</v>
      </c>
      <c r="F13" s="80">
        <v>0</v>
      </c>
      <c r="G13" s="81">
        <f t="shared" si="1"/>
        <v>0</v>
      </c>
      <c r="H13" s="43" t="e">
        <f t="shared" si="2"/>
        <v>#DIV/0!</v>
      </c>
    </row>
    <row r="14" spans="3:13">
      <c r="C14" s="24">
        <v>8</v>
      </c>
      <c r="D14" s="80">
        <f t="shared" si="0"/>
        <v>0</v>
      </c>
      <c r="E14" s="81">
        <v>0</v>
      </c>
      <c r="F14" s="80">
        <v>0</v>
      </c>
      <c r="G14" s="81">
        <f t="shared" si="1"/>
        <v>0</v>
      </c>
      <c r="H14" s="43" t="e">
        <f t="shared" si="2"/>
        <v>#DIV/0!</v>
      </c>
    </row>
    <row r="15" spans="3:13">
      <c r="C15" s="24">
        <v>9</v>
      </c>
      <c r="D15" s="80">
        <f t="shared" si="0"/>
        <v>0</v>
      </c>
      <c r="E15" s="81">
        <v>0</v>
      </c>
      <c r="F15" s="80">
        <v>0</v>
      </c>
      <c r="G15" s="81">
        <f t="shared" si="1"/>
        <v>0</v>
      </c>
      <c r="H15" s="43" t="e">
        <f t="shared" si="2"/>
        <v>#DIV/0!</v>
      </c>
    </row>
    <row r="16" spans="3:13">
      <c r="C16" s="24">
        <v>10</v>
      </c>
      <c r="D16" s="80">
        <f t="shared" si="0"/>
        <v>0</v>
      </c>
      <c r="E16" s="81">
        <v>0</v>
      </c>
      <c r="F16" s="80">
        <v>0</v>
      </c>
      <c r="G16" s="81">
        <f t="shared" si="1"/>
        <v>0</v>
      </c>
      <c r="H16" s="43" t="e">
        <f t="shared" si="2"/>
        <v>#DIV/0!</v>
      </c>
    </row>
    <row r="17" spans="3:12">
      <c r="C17" s="24">
        <v>11</v>
      </c>
      <c r="D17" s="80">
        <f t="shared" si="0"/>
        <v>0</v>
      </c>
      <c r="E17" s="81">
        <v>0</v>
      </c>
      <c r="F17" s="80">
        <v>0</v>
      </c>
      <c r="G17" s="81">
        <f t="shared" si="1"/>
        <v>0</v>
      </c>
      <c r="H17" s="43" t="e">
        <f t="shared" si="2"/>
        <v>#DIV/0!</v>
      </c>
      <c r="L17" s="82"/>
    </row>
    <row r="18" spans="3:12">
      <c r="C18" s="24">
        <v>12</v>
      </c>
      <c r="D18" s="80">
        <f t="shared" si="0"/>
        <v>0</v>
      </c>
      <c r="E18" s="81">
        <v>0</v>
      </c>
      <c r="F18" s="80">
        <v>0</v>
      </c>
      <c r="G18" s="81">
        <f t="shared" si="1"/>
        <v>0</v>
      </c>
      <c r="H18" s="43" t="e">
        <f t="shared" si="2"/>
        <v>#DIV/0!</v>
      </c>
    </row>
    <row r="19" spans="3:12">
      <c r="C19" s="281" t="s">
        <v>216</v>
      </c>
      <c r="D19" s="282"/>
      <c r="E19" s="282"/>
      <c r="F19" s="282"/>
      <c r="G19" s="283"/>
      <c r="H19" s="84" t="e">
        <f>SUM(H7:H18)/12</f>
        <v>#DIV/0!</v>
      </c>
    </row>
    <row r="20" spans="3:12">
      <c r="C20" s="284"/>
      <c r="D20" s="284"/>
      <c r="E20" s="284"/>
      <c r="F20" s="284"/>
      <c r="G20" s="284"/>
      <c r="H20" s="284"/>
    </row>
    <row r="21" spans="3:12">
      <c r="C21" s="285"/>
      <c r="D21" s="285"/>
      <c r="E21" s="285"/>
      <c r="F21" s="285"/>
      <c r="G21" s="285"/>
      <c r="H21" s="285"/>
    </row>
    <row r="22" spans="3:12">
      <c r="C22" s="286" t="s">
        <v>217</v>
      </c>
      <c r="D22" s="287"/>
      <c r="E22" s="287"/>
      <c r="F22" s="287"/>
      <c r="G22" s="287"/>
      <c r="H22" s="287"/>
    </row>
    <row r="23" spans="3:12">
      <c r="C23" s="287"/>
      <c r="D23" s="287"/>
      <c r="E23" s="287"/>
      <c r="F23" s="287"/>
      <c r="G23" s="287"/>
      <c r="H23" s="287"/>
    </row>
    <row r="24" spans="3:12">
      <c r="C24" s="279" t="s">
        <v>210</v>
      </c>
      <c r="D24" s="280" t="s">
        <v>211</v>
      </c>
      <c r="E24" s="280" t="s">
        <v>218</v>
      </c>
      <c r="F24" s="280" t="s">
        <v>213</v>
      </c>
      <c r="G24" s="280" t="s">
        <v>214</v>
      </c>
      <c r="H24" s="280" t="s">
        <v>215</v>
      </c>
    </row>
    <row r="25" spans="3:12" ht="17.25" customHeight="1">
      <c r="C25" s="279"/>
      <c r="D25" s="280"/>
      <c r="E25" s="280"/>
      <c r="F25" s="280"/>
      <c r="G25" s="280"/>
      <c r="H25" s="280"/>
    </row>
    <row r="26" spans="3:12">
      <c r="C26" s="24">
        <v>1</v>
      </c>
      <c r="D26" s="80">
        <f>E26/7.6%</f>
        <v>0</v>
      </c>
      <c r="E26" s="81">
        <v>0</v>
      </c>
      <c r="F26" s="80">
        <v>0</v>
      </c>
      <c r="G26" s="81">
        <f>E26-F26</f>
        <v>0</v>
      </c>
      <c r="H26" s="43" t="e">
        <f>G26/D26</f>
        <v>#DIV/0!</v>
      </c>
    </row>
    <row r="27" spans="3:12">
      <c r="C27" s="24">
        <v>2</v>
      </c>
      <c r="D27" s="80">
        <f t="shared" ref="D27:D37" si="3">E27/7.6%</f>
        <v>0</v>
      </c>
      <c r="E27" s="81">
        <v>0</v>
      </c>
      <c r="F27" s="80">
        <v>0</v>
      </c>
      <c r="G27" s="81">
        <f t="shared" ref="G27:G37" si="4">E27-F27</f>
        <v>0</v>
      </c>
      <c r="H27" s="43" t="e">
        <f t="shared" ref="H27:H37" si="5">G27/D27</f>
        <v>#DIV/0!</v>
      </c>
    </row>
    <row r="28" spans="3:12">
      <c r="C28" s="24">
        <v>3</v>
      </c>
      <c r="D28" s="80">
        <f t="shared" si="3"/>
        <v>0</v>
      </c>
      <c r="E28" s="81">
        <v>0</v>
      </c>
      <c r="F28" s="80">
        <v>0</v>
      </c>
      <c r="G28" s="81">
        <f t="shared" si="4"/>
        <v>0</v>
      </c>
      <c r="H28" s="43" t="e">
        <f t="shared" si="5"/>
        <v>#DIV/0!</v>
      </c>
    </row>
    <row r="29" spans="3:12">
      <c r="C29" s="24">
        <v>4</v>
      </c>
      <c r="D29" s="80">
        <f t="shared" si="3"/>
        <v>0</v>
      </c>
      <c r="E29" s="81">
        <v>0</v>
      </c>
      <c r="F29" s="80">
        <v>0</v>
      </c>
      <c r="G29" s="81">
        <f t="shared" si="4"/>
        <v>0</v>
      </c>
      <c r="H29" s="43" t="e">
        <f t="shared" si="5"/>
        <v>#DIV/0!</v>
      </c>
    </row>
    <row r="30" spans="3:12">
      <c r="C30" s="24">
        <v>5</v>
      </c>
      <c r="D30" s="80">
        <f t="shared" si="3"/>
        <v>0</v>
      </c>
      <c r="E30" s="81">
        <v>0</v>
      </c>
      <c r="F30" s="80">
        <v>0</v>
      </c>
      <c r="G30" s="81">
        <f t="shared" si="4"/>
        <v>0</v>
      </c>
      <c r="H30" s="43" t="e">
        <f t="shared" si="5"/>
        <v>#DIV/0!</v>
      </c>
    </row>
    <row r="31" spans="3:12">
      <c r="C31" s="24">
        <v>6</v>
      </c>
      <c r="D31" s="80">
        <f t="shared" si="3"/>
        <v>0</v>
      </c>
      <c r="E31" s="81">
        <v>0</v>
      </c>
      <c r="F31" s="80">
        <v>0</v>
      </c>
      <c r="G31" s="81">
        <f t="shared" si="4"/>
        <v>0</v>
      </c>
      <c r="H31" s="43" t="e">
        <f t="shared" si="5"/>
        <v>#DIV/0!</v>
      </c>
    </row>
    <row r="32" spans="3:12">
      <c r="C32" s="24">
        <v>7</v>
      </c>
      <c r="D32" s="80">
        <f t="shared" si="3"/>
        <v>0</v>
      </c>
      <c r="E32" s="81">
        <v>0</v>
      </c>
      <c r="F32" s="80">
        <v>0</v>
      </c>
      <c r="G32" s="81">
        <f t="shared" si="4"/>
        <v>0</v>
      </c>
      <c r="H32" s="43" t="e">
        <f t="shared" si="5"/>
        <v>#DIV/0!</v>
      </c>
    </row>
    <row r="33" spans="3:8">
      <c r="C33" s="24">
        <v>8</v>
      </c>
      <c r="D33" s="80">
        <f t="shared" si="3"/>
        <v>0</v>
      </c>
      <c r="E33" s="81">
        <v>0</v>
      </c>
      <c r="F33" s="80">
        <v>0</v>
      </c>
      <c r="G33" s="81">
        <f t="shared" si="4"/>
        <v>0</v>
      </c>
      <c r="H33" s="43" t="e">
        <f t="shared" si="5"/>
        <v>#DIV/0!</v>
      </c>
    </row>
    <row r="34" spans="3:8">
      <c r="C34" s="24">
        <v>9</v>
      </c>
      <c r="D34" s="80">
        <f t="shared" si="3"/>
        <v>0</v>
      </c>
      <c r="E34" s="81">
        <v>0</v>
      </c>
      <c r="F34" s="80">
        <v>0</v>
      </c>
      <c r="G34" s="81">
        <f t="shared" si="4"/>
        <v>0</v>
      </c>
      <c r="H34" s="43" t="e">
        <f t="shared" si="5"/>
        <v>#DIV/0!</v>
      </c>
    </row>
    <row r="35" spans="3:8">
      <c r="C35" s="24">
        <v>10</v>
      </c>
      <c r="D35" s="80">
        <f t="shared" si="3"/>
        <v>0</v>
      </c>
      <c r="E35" s="81">
        <v>0</v>
      </c>
      <c r="F35" s="80">
        <v>0</v>
      </c>
      <c r="G35" s="81">
        <f t="shared" si="4"/>
        <v>0</v>
      </c>
      <c r="H35" s="43" t="e">
        <f t="shared" si="5"/>
        <v>#DIV/0!</v>
      </c>
    </row>
    <row r="36" spans="3:8">
      <c r="C36" s="24">
        <v>11</v>
      </c>
      <c r="D36" s="80">
        <f t="shared" si="3"/>
        <v>0</v>
      </c>
      <c r="E36" s="81">
        <v>0</v>
      </c>
      <c r="F36" s="80">
        <v>0</v>
      </c>
      <c r="G36" s="81">
        <f t="shared" si="4"/>
        <v>0</v>
      </c>
      <c r="H36" s="43" t="e">
        <f t="shared" si="5"/>
        <v>#DIV/0!</v>
      </c>
    </row>
    <row r="37" spans="3:8">
      <c r="C37" s="24">
        <v>12</v>
      </c>
      <c r="D37" s="80">
        <f t="shared" si="3"/>
        <v>0</v>
      </c>
      <c r="E37" s="81">
        <v>0</v>
      </c>
      <c r="F37" s="80">
        <v>0</v>
      </c>
      <c r="G37" s="81">
        <f t="shared" si="4"/>
        <v>0</v>
      </c>
      <c r="H37" s="43" t="e">
        <f t="shared" si="5"/>
        <v>#DIV/0!</v>
      </c>
    </row>
    <row r="38" spans="3:8">
      <c r="C38" s="281" t="s">
        <v>216</v>
      </c>
      <c r="D38" s="282"/>
      <c r="E38" s="282"/>
      <c r="F38" s="282"/>
      <c r="G38" s="283"/>
      <c r="H38" s="84" t="e">
        <f>SUM(H26:H37)/12</f>
        <v>#DIV/0!</v>
      </c>
    </row>
  </sheetData>
  <mergeCells count="17">
    <mergeCell ref="C38:G38"/>
    <mergeCell ref="C20:H21"/>
    <mergeCell ref="C19:G19"/>
    <mergeCell ref="C22:H23"/>
    <mergeCell ref="C24:C25"/>
    <mergeCell ref="D24:D25"/>
    <mergeCell ref="E24:E25"/>
    <mergeCell ref="F24:F25"/>
    <mergeCell ref="G24:G25"/>
    <mergeCell ref="H24:H25"/>
    <mergeCell ref="C3:H4"/>
    <mergeCell ref="C5:C6"/>
    <mergeCell ref="D5:D6"/>
    <mergeCell ref="E5:E6"/>
    <mergeCell ref="F5:F6"/>
    <mergeCell ref="G5:G6"/>
    <mergeCell ref="H5:H6"/>
  </mergeCells>
  <pageMargins left="0.51181102362204722" right="0.51181102362204722" top="0.78740157480314965" bottom="0.78740157480314965" header="0.31496062992125984" footer="0.31496062992125984"/>
  <pageSetup paperSize="9" scale="7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G20"/>
  <sheetViews>
    <sheetView tabSelected="1" zoomScale="115" zoomScaleNormal="115" workbookViewId="0">
      <selection activeCell="I21" sqref="I21"/>
    </sheetView>
  </sheetViews>
  <sheetFormatPr defaultColWidth="9.140625" defaultRowHeight="12.75"/>
  <cols>
    <col min="1" max="1" width="9.140625" style="77"/>
    <col min="2" max="2" width="4.42578125" style="77" bestFit="1" customWidth="1"/>
    <col min="3" max="3" width="22.140625" style="77" bestFit="1" customWidth="1"/>
    <col min="4" max="4" width="11.42578125" style="77" bestFit="1" customWidth="1"/>
    <col min="5" max="5" width="14" style="77" bestFit="1" customWidth="1"/>
    <col min="6" max="6" width="18.7109375" style="77" bestFit="1" customWidth="1"/>
    <col min="7" max="7" width="14" style="77" bestFit="1" customWidth="1"/>
    <col min="8" max="16384" width="9.140625" style="77"/>
  </cols>
  <sheetData>
    <row r="1" spans="2:7">
      <c r="B1" s="297" t="s">
        <v>336</v>
      </c>
      <c r="C1" s="297"/>
      <c r="D1" s="297"/>
      <c r="E1" s="297"/>
      <c r="F1" s="297"/>
    </row>
    <row r="3" spans="2:7">
      <c r="B3" s="291" t="s">
        <v>128</v>
      </c>
      <c r="C3" s="291" t="s">
        <v>186</v>
      </c>
      <c r="D3" s="293" t="s">
        <v>220</v>
      </c>
      <c r="E3" s="93" t="s">
        <v>182</v>
      </c>
      <c r="F3" s="93" t="s">
        <v>254</v>
      </c>
      <c r="G3" s="94"/>
    </row>
    <row r="4" spans="2:7">
      <c r="B4" s="291"/>
      <c r="C4" s="291"/>
      <c r="D4" s="294"/>
      <c r="E4" s="93" t="s">
        <v>221</v>
      </c>
      <c r="F4" s="93" t="s">
        <v>221</v>
      </c>
      <c r="G4" s="94"/>
    </row>
    <row r="5" spans="2:7">
      <c r="B5" s="95">
        <v>1</v>
      </c>
      <c r="C5" s="295" t="s">
        <v>219</v>
      </c>
      <c r="D5" s="296"/>
      <c r="E5" s="96">
        <f>Recepcionista!H33</f>
        <v>2074.9704545454547</v>
      </c>
      <c r="F5" s="96">
        <f>Motorista!H33</f>
        <v>3946.82</v>
      </c>
      <c r="G5" s="94"/>
    </row>
    <row r="6" spans="2:7">
      <c r="B6" s="95">
        <v>2</v>
      </c>
      <c r="C6" s="97" t="s">
        <v>123</v>
      </c>
      <c r="D6" s="98">
        <f>'Informações Gerais'!H8</f>
        <v>8.3333333333333329E-2</v>
      </c>
      <c r="E6" s="96">
        <f>$E$5*D6</f>
        <v>172.91420454545454</v>
      </c>
      <c r="F6" s="96">
        <f>D6*F5</f>
        <v>328.90166666666664</v>
      </c>
      <c r="G6" s="94"/>
    </row>
    <row r="7" spans="2:7">
      <c r="B7" s="95">
        <v>3</v>
      </c>
      <c r="C7" s="97" t="s">
        <v>222</v>
      </c>
      <c r="D7" s="98">
        <f>'Informações Gerais'!H9</f>
        <v>0.121</v>
      </c>
      <c r="E7" s="96">
        <f t="shared" ref="E7" si="0">$E$5*D7</f>
        <v>251.071425</v>
      </c>
      <c r="F7" s="96">
        <f>D7*F5</f>
        <v>477.56522000000001</v>
      </c>
      <c r="G7" s="94"/>
    </row>
    <row r="8" spans="2:7">
      <c r="B8" s="292" t="s">
        <v>203</v>
      </c>
      <c r="C8" s="292"/>
      <c r="D8" s="99">
        <f t="shared" ref="D8:E8" si="1">SUM(D6:D7)</f>
        <v>0.20433333333333331</v>
      </c>
      <c r="E8" s="100">
        <f t="shared" si="1"/>
        <v>423.98562954545457</v>
      </c>
      <c r="F8" s="100">
        <f>F6+F7</f>
        <v>806.4668866666666</v>
      </c>
      <c r="G8" s="94"/>
    </row>
    <row r="9" spans="2:7">
      <c r="B9" s="95">
        <v>4</v>
      </c>
      <c r="C9" s="97" t="s">
        <v>223</v>
      </c>
      <c r="D9" s="98">
        <f>'Informações Gerais'!H21*'Conta Vinculada'!D8</f>
        <v>7.5194666666666674E-2</v>
      </c>
      <c r="E9" s="96">
        <f>E8*D9</f>
        <v>31.881458085127278</v>
      </c>
      <c r="F9" s="96">
        <f>D9*F8</f>
        <v>60.642008720604444</v>
      </c>
      <c r="G9" s="94"/>
    </row>
    <row r="10" spans="2:7">
      <c r="B10" s="95">
        <v>5</v>
      </c>
      <c r="C10" s="97" t="s">
        <v>224</v>
      </c>
      <c r="D10" s="98">
        <f>'Informações Gerais'!H32</f>
        <v>0.04</v>
      </c>
      <c r="E10" s="96">
        <f>E5*D10</f>
        <v>82.998818181818194</v>
      </c>
      <c r="F10" s="96">
        <f>D10*F5</f>
        <v>157.87280000000001</v>
      </c>
      <c r="G10" s="94"/>
    </row>
    <row r="11" spans="2:7">
      <c r="B11" s="292"/>
      <c r="C11" s="292"/>
      <c r="D11" s="99">
        <f>SUM(D9:D10)</f>
        <v>0.11519466666666667</v>
      </c>
      <c r="E11" s="100">
        <f>E8+E9+E10</f>
        <v>538.86590581240011</v>
      </c>
      <c r="F11" s="100">
        <f>F8+F9+F10</f>
        <v>1024.981695387271</v>
      </c>
      <c r="G11" s="94"/>
    </row>
    <row r="12" spans="2:7">
      <c r="B12" s="95">
        <v>6</v>
      </c>
      <c r="C12" s="295" t="s">
        <v>226</v>
      </c>
      <c r="D12" s="296"/>
      <c r="E12" s="101">
        <f>Recepcionista!G14</f>
        <v>24</v>
      </c>
      <c r="F12" s="101">
        <f>Motorista!G14</f>
        <v>3</v>
      </c>
      <c r="G12" s="94"/>
    </row>
    <row r="13" spans="2:7">
      <c r="B13" s="298" t="s">
        <v>227</v>
      </c>
      <c r="C13" s="299"/>
      <c r="D13" s="290"/>
      <c r="E13" s="100">
        <f t="shared" ref="E13:F13" si="2">E11*E12</f>
        <v>12932.781739497603</v>
      </c>
      <c r="F13" s="100">
        <f t="shared" si="2"/>
        <v>3074.9450861618129</v>
      </c>
      <c r="G13" s="94"/>
    </row>
    <row r="14" spans="2:7">
      <c r="B14" s="95">
        <v>7</v>
      </c>
      <c r="C14" s="295" t="s">
        <v>228</v>
      </c>
      <c r="D14" s="296"/>
      <c r="E14" s="96">
        <f t="shared" ref="E14:F14" si="3">E13/30</f>
        <v>431.09272464992011</v>
      </c>
      <c r="F14" s="96">
        <f t="shared" si="3"/>
        <v>102.4981695387271</v>
      </c>
      <c r="G14" s="94"/>
    </row>
    <row r="15" spans="2:7">
      <c r="B15" s="95">
        <v>9</v>
      </c>
      <c r="C15" s="295" t="s">
        <v>229</v>
      </c>
      <c r="D15" s="296"/>
      <c r="E15" s="101">
        <f>Resumo!D3</f>
        <v>24</v>
      </c>
      <c r="F15" s="101">
        <f>Resumo!D4</f>
        <v>3</v>
      </c>
      <c r="G15" s="102" t="s">
        <v>237</v>
      </c>
    </row>
    <row r="16" spans="2:7">
      <c r="B16" s="288" t="s">
        <v>225</v>
      </c>
      <c r="C16" s="289"/>
      <c r="D16" s="290"/>
      <c r="E16" s="103">
        <f t="shared" ref="E16:F16" si="4">E13*E15</f>
        <v>310386.76174794248</v>
      </c>
      <c r="F16" s="103">
        <f t="shared" si="4"/>
        <v>9224.8352584854383</v>
      </c>
      <c r="G16" s="103">
        <f>SUM(E16:F16)</f>
        <v>319611.59700642794</v>
      </c>
    </row>
    <row r="17" spans="4:5">
      <c r="D17" s="78"/>
      <c r="E17" s="83"/>
    </row>
    <row r="18" spans="4:5">
      <c r="E18" s="83"/>
    </row>
    <row r="19" spans="4:5">
      <c r="E19" s="83"/>
    </row>
    <row r="20" spans="4:5">
      <c r="E20" s="83"/>
    </row>
  </sheetData>
  <mergeCells count="12">
    <mergeCell ref="B1:F1"/>
    <mergeCell ref="C12:D12"/>
    <mergeCell ref="B13:D13"/>
    <mergeCell ref="C14:D14"/>
    <mergeCell ref="C15:D15"/>
    <mergeCell ref="B16:D16"/>
    <mergeCell ref="B3:B4"/>
    <mergeCell ref="C3:C4"/>
    <mergeCell ref="B8:C8"/>
    <mergeCell ref="B11:C11"/>
    <mergeCell ref="D3:D4"/>
    <mergeCell ref="C5:D5"/>
  </mergeCells>
  <pageMargins left="0.511811024" right="0.511811024" top="1.03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10</vt:i4>
      </vt:variant>
    </vt:vector>
  </HeadingPairs>
  <TitlesOfParts>
    <vt:vector size="23" baseType="lpstr">
      <vt:lpstr>Resumo</vt:lpstr>
      <vt:lpstr>Recepcionista</vt:lpstr>
      <vt:lpstr>Motorista</vt:lpstr>
      <vt:lpstr>Informações Específicas</vt:lpstr>
      <vt:lpstr>Informações Gerais</vt:lpstr>
      <vt:lpstr>CCT</vt:lpstr>
      <vt:lpstr>BDI</vt:lpstr>
      <vt:lpstr>Uniformes</vt:lpstr>
      <vt:lpstr>Material de Consumo</vt:lpstr>
      <vt:lpstr>Ponto Eletrônico</vt:lpstr>
      <vt:lpstr>Férias</vt:lpstr>
      <vt:lpstr>PIS-Cofins</vt:lpstr>
      <vt:lpstr>Conta Vinculada</vt:lpstr>
      <vt:lpstr>'Informações Específicas'!Area_de_impressao</vt:lpstr>
      <vt:lpstr>'Material de Consumo'!Area_de_impressao</vt:lpstr>
      <vt:lpstr>Motorista!Area_de_impressao</vt:lpstr>
      <vt:lpstr>'Ponto Eletrônico'!Area_de_impressao</vt:lpstr>
      <vt:lpstr>Recepcionista!Area_de_impressao</vt:lpstr>
      <vt:lpstr>Resumo!Area_de_impressao</vt:lpstr>
      <vt:lpstr>Uniformes!Area_de_impressao</vt:lpstr>
      <vt:lpstr>'Informações Específicas'!Excel_BuiltIn_Print_Area</vt:lpstr>
      <vt:lpstr>Motorista!Excel_BuiltIn_Print_Area</vt:lpstr>
      <vt:lpstr>Recepcionista!Excel_BuiltIn_Print_Area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 Gouvêa Alves Estácio</dc:creator>
  <cp:lastModifiedBy>marcela.lopes</cp:lastModifiedBy>
  <cp:revision>3</cp:revision>
  <cp:lastPrinted>2026-07-21T18:54:40Z</cp:lastPrinted>
  <dcterms:created xsi:type="dcterms:W3CDTF">2018-08-17T20:56:47Z</dcterms:created>
  <dcterms:modified xsi:type="dcterms:W3CDTF">2026-07-21T18:55:53Z</dcterms:modified>
</cp:coreProperties>
</file>